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engenharia09\Desktop\2025 - 2º MANDATO\PROJETOS\PÓRTICO E MURO CEMITÉRIO\"/>
    </mc:Choice>
  </mc:AlternateContent>
  <bookViews>
    <workbookView xWindow="0" yWindow="0" windowWidth="28800" windowHeight="12210" activeTab="1"/>
  </bookViews>
  <sheets>
    <sheet name="PLANILHA ORÇAMENTÁRIA" sheetId="5" r:id="rId1"/>
    <sheet name="CRONOGRAMA FÍSICO-FINANCEIRO" sheetId="10" r:id="rId2"/>
    <sheet name="Planilha1" sheetId="8" state="hidden" r:id="rId3"/>
  </sheets>
  <definedNames>
    <definedName name="_xlnm._FilterDatabase" localSheetId="0" hidden="1">'PLANILHA ORÇAMENTÁRIA'!$B$6:$H$12</definedName>
    <definedName name="_xlnm.Print_Area" localSheetId="0">'PLANILHA ORÇAMENTÁRIA'!$B$2:$F$12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5" l="1"/>
  <c r="E8" i="5"/>
  <c r="H9" i="5"/>
  <c r="H8" i="5" s="1"/>
  <c r="H10" i="5"/>
  <c r="E11" i="5"/>
  <c r="H12" i="5"/>
  <c r="H11" i="5" s="1"/>
  <c r="E13" i="5"/>
  <c r="H14" i="5"/>
  <c r="H15" i="5"/>
  <c r="H16" i="5"/>
  <c r="F17" i="5"/>
  <c r="H17" i="5"/>
  <c r="F18" i="5"/>
  <c r="H18" i="5"/>
  <c r="H19" i="5"/>
  <c r="H20" i="5"/>
  <c r="H21" i="5"/>
  <c r="H22" i="5"/>
  <c r="F23" i="5"/>
  <c r="H23" i="5"/>
  <c r="H24" i="5"/>
  <c r="E26" i="5"/>
  <c r="H27" i="5"/>
  <c r="F28" i="5"/>
  <c r="F29" i="5"/>
  <c r="H29" i="5"/>
  <c r="H30" i="5"/>
  <c r="F31" i="5"/>
  <c r="H31" i="5"/>
  <c r="F32" i="5"/>
  <c r="H33" i="5"/>
  <c r="E34" i="5"/>
  <c r="H35" i="5"/>
  <c r="H36" i="5"/>
  <c r="F37" i="5"/>
  <c r="H37" i="5"/>
  <c r="F38" i="5"/>
  <c r="H38" i="5"/>
  <c r="H39" i="5"/>
  <c r="H40" i="5"/>
  <c r="H41" i="5"/>
  <c r="H42" i="5"/>
  <c r="F44" i="5"/>
  <c r="H44" i="5"/>
  <c r="H43" i="5" s="1"/>
  <c r="H34" i="5" l="1"/>
  <c r="H32" i="5"/>
  <c r="H28" i="5"/>
  <c r="H26" i="5" s="1"/>
  <c r="H25" i="5" s="1"/>
  <c r="H13" i="5"/>
  <c r="H7" i="5"/>
  <c r="A13" i="8"/>
  <c r="C7" i="8"/>
  <c r="C8" i="8"/>
  <c r="H45" i="5" l="1"/>
  <c r="H15" i="8"/>
  <c r="A18" i="8"/>
  <c r="B16" i="8"/>
  <c r="C12" i="8"/>
  <c r="A4" i="8"/>
  <c r="H14" i="8"/>
  <c r="H13" i="8"/>
  <c r="A21" i="8"/>
  <c r="B17" i="8"/>
  <c r="A3" i="8"/>
  <c r="C11" i="8" s="1"/>
  <c r="L3" i="8"/>
  <c r="H6" i="8"/>
  <c r="O2" i="8"/>
  <c r="B18" i="8" l="1"/>
  <c r="E19" i="8"/>
  <c r="I13" i="8"/>
  <c r="I15" i="8"/>
  <c r="C13" i="8"/>
  <c r="D2" i="8"/>
  <c r="D16" i="8" l="1"/>
  <c r="C17" i="10" l="1"/>
  <c r="C13" i="10" l="1"/>
  <c r="F18" i="10"/>
  <c r="E18" i="10"/>
  <c r="G18" i="10"/>
  <c r="C11" i="10"/>
  <c r="F14" i="10" l="1"/>
  <c r="G14" i="10"/>
  <c r="H14" i="10"/>
  <c r="E14" i="10"/>
  <c r="F12" i="10"/>
  <c r="E12" i="10"/>
  <c r="C15" i="10" l="1"/>
  <c r="E16" i="10" l="1"/>
  <c r="E19" i="10" s="1"/>
  <c r="H16" i="10"/>
  <c r="H19" i="10" s="1"/>
  <c r="F16" i="10"/>
  <c r="F19" i="10" s="1"/>
  <c r="C19" i="10"/>
  <c r="D15" i="10" s="1"/>
  <c r="G16" i="10"/>
  <c r="G19" i="10" s="1"/>
  <c r="D11" i="10" l="1"/>
  <c r="D13" i="10"/>
  <c r="D17" i="10"/>
  <c r="F20" i="10"/>
  <c r="G20" i="10" s="1"/>
  <c r="H20" i="10" s="1"/>
  <c r="E20" i="10"/>
  <c r="E21" i="10" l="1"/>
  <c r="F21" i="10" s="1"/>
  <c r="G21" i="10" s="1"/>
  <c r="H21" i="10" s="1"/>
  <c r="H18" i="10"/>
  <c r="D19" i="10"/>
</calcChain>
</file>

<file path=xl/sharedStrings.xml><?xml version="1.0" encoding="utf-8"?>
<sst xmlns="http://schemas.openxmlformats.org/spreadsheetml/2006/main" count="169" uniqueCount="96">
  <si>
    <t>PROPRIETÁRIO - Prefeitura Municipal de São Joaquim da Barra-SP</t>
  </si>
  <si>
    <t>UNID</t>
  </si>
  <si>
    <t>QUANT.</t>
  </si>
  <si>
    <t>SINAPI</t>
  </si>
  <si>
    <t>DESCRIÇÃO</t>
  </si>
  <si>
    <t>CÓDIGO</t>
  </si>
  <si>
    <t>FONTE</t>
  </si>
  <si>
    <t>m</t>
  </si>
  <si>
    <t>VALOR UNIT (SEM BDI)</t>
  </si>
  <si>
    <t>m2</t>
  </si>
  <si>
    <t>m3</t>
  </si>
  <si>
    <t>kg</t>
  </si>
  <si>
    <t>DEMOLIÇÕES</t>
  </si>
  <si>
    <t>MEMÓRIA DE CÁLCULO</t>
  </si>
  <si>
    <t>CALÇADA</t>
  </si>
  <si>
    <t>589m linear x 1,5 m de largura (deixar jardins dos dois lados)</t>
  </si>
  <si>
    <t>Concreto</t>
  </si>
  <si>
    <t>GRAMA CALÇADA</t>
  </si>
  <si>
    <t>589m linear x 0,8 m de largura</t>
  </si>
  <si>
    <t>DEMOLIÇÃO DE CONCRETO</t>
  </si>
  <si>
    <t>ALTEAMENTO DO MURO</t>
  </si>
  <si>
    <t>637 M LINEAR</t>
  </si>
  <si>
    <t>60 CM DE ALTURA</t>
  </si>
  <si>
    <t>ALVENARIA</t>
  </si>
  <si>
    <t>CHAPISCO</t>
  </si>
  <si>
    <t>PISO ARMADO</t>
  </si>
  <si>
    <t>grama esmeralda</t>
  </si>
  <si>
    <t>PILARES</t>
  </si>
  <si>
    <t>CONCRETO</t>
  </si>
  <si>
    <t>AÇO</t>
  </si>
  <si>
    <t>VIGAS</t>
  </si>
  <si>
    <t>PINTURA</t>
  </si>
  <si>
    <t>FORMAS</t>
  </si>
  <si>
    <t>ok</t>
  </si>
  <si>
    <t>ALTEAMENTO DE MUROS</t>
  </si>
  <si>
    <t>reboco</t>
  </si>
  <si>
    <t>SERVIÇOS PRELIMINARES</t>
  </si>
  <si>
    <t>LOCACAO DE CONTAINER 2,30 X 6,00 M, ALT. 2,50 M, COM 1 SANITARIO, PARA ESCRITORIO, COMPLETO, SEM DIVISORIAS INTERNAS (NAO INCLUI MOBILIZACAO/DESMOBILIZACAO)</t>
  </si>
  <si>
    <t>mês</t>
  </si>
  <si>
    <t>DESCARTE DE ENTULHOS</t>
  </si>
  <si>
    <t>14.20.020</t>
  </si>
  <si>
    <t>CDHU</t>
  </si>
  <si>
    <t>34.05.310</t>
  </si>
  <si>
    <t>34.05.320</t>
  </si>
  <si>
    <t>14.11.271</t>
  </si>
  <si>
    <t>12.05.020</t>
  </si>
  <si>
    <t>06.02.020</t>
  </si>
  <si>
    <t>11.18.040</t>
  </si>
  <si>
    <t>FUNDAÇÃO</t>
  </si>
  <si>
    <t>PAREDES E PAINEIS</t>
  </si>
  <si>
    <t>GRAUTE FGK=30 MPA; TRAÇO 1:0,02:0,9:1,2 (EM MASSA SECA DE CIMENTO/ CAL/ AREIA GROSSA/ BRITA 0) - PREPARO MECÂNICO COM BETONEIRA 400 L. AF_09/2021</t>
  </si>
  <si>
    <t>M3</t>
  </si>
  <si>
    <t>PÓRTICO DE ENTRADA</t>
  </si>
  <si>
    <t>1.1</t>
  </si>
  <si>
    <t>1.2</t>
  </si>
  <si>
    <t>IDENTIFICAÇÃO DA OBRA E CANTEIRO</t>
  </si>
  <si>
    <t>3.1</t>
  </si>
  <si>
    <t>3.2</t>
  </si>
  <si>
    <t>SINAPI INS</t>
  </si>
  <si>
    <t>VALOR TOTAL (C/ BDI 20%)</t>
  </si>
  <si>
    <t>TOTAL C/ BDI</t>
  </si>
  <si>
    <t>Boletim CDHU 200 e SINAPI ref. 02/2026</t>
  </si>
  <si>
    <t>Moldura cimento pre moldada para detalhe muros</t>
  </si>
  <si>
    <t>BDI 20% APLICADO SOBRE CADA ITEM</t>
  </si>
  <si>
    <t>PLANILHA DE CUSTOS PARA ALTEAMENTO DOS MUROS E EXECUÇÃO DE PÓRTICO DO CEMITÉRIO</t>
  </si>
  <si>
    <t>ENDEREÇO: CEMITÉRIO MUNICIPAL II</t>
  </si>
  <si>
    <t>ITEM</t>
  </si>
  <si>
    <t>DESCRIÇÃO DOS SERVIÇOS</t>
  </si>
  <si>
    <t>VALOR (R$)</t>
  </si>
  <si>
    <t>% ITEM</t>
  </si>
  <si>
    <t>Valores totais</t>
  </si>
  <si>
    <t>Departamento Municipal de Infraestrutura</t>
  </si>
  <si>
    <r>
      <t>Obra</t>
    </r>
    <r>
      <rPr>
        <sz val="10"/>
        <rFont val="Arial"/>
        <family val="2"/>
      </rPr>
      <t>: Alteamento de muros e execução do pórtico do Cemitério</t>
    </r>
  </si>
  <si>
    <t>Cronograma Físico-Financeiro</t>
  </si>
  <si>
    <t>ALTEAMENTO DOS MUROS</t>
  </si>
  <si>
    <t>Evolução Física</t>
  </si>
  <si>
    <t>Acumulado total</t>
  </si>
  <si>
    <t>FORNECIMENTO E INSTALAÇÃO DE PLACA DE OBRA COM CHAPA GALVANIZADA E ESTRUTURA DE MADEIRA. AF_03/2022_PS</t>
  </si>
  <si>
    <t>DEMOLIÇÃO DE PILARES E VIGAS EM CONCRETO ARMADO, DE FORMA MANUAL, SEM REAPROVEITAMENTO. AF_09/2023</t>
  </si>
  <si>
    <t>ALVENARIA DE VEDAÇÃO DE BLOCOS CERÂMICOS FURADOS NA HORIZONTAL DE 14X19X29 CM (ESPESSURA 14 CM) E ARGAMASSA DE ASSENTAMENTO COM PREPARO EM BETONEIRA. AF_12/2021</t>
  </si>
  <si>
    <t>FABRICAÇÃO DE FÔRMA PARA PILARES E ESTRUTURAS SIMILARES, EM CHAPA DE MADEIRA COMPENSADA PLASTIFICADA, E = 18 MM. AF_09/2020</t>
  </si>
  <si>
    <t>FABRICAÇÃO DE FÔRMA PARA VIGAS, EM CHAPA DE MADEIRA COMPENSADA PLASTIFICADA, E = 18 MM. AF_09/2020</t>
  </si>
  <si>
    <t>ARMAÇÃO DE PILAR OU VIGA DE ESTRUTURA CONVENCIONAL DE CONCRETO ARMADO UTILIZANDO AÇO CA-50 DE 6,3 MM - MONTAGEM. AF_06/2022</t>
  </si>
  <si>
    <t>ARMAÇÃO DE PILAR OU VIGA DE ESTRUTURA CONVENCIONAL DE CONCRETO ARMADO UTILIZANDO AÇO CA-50 DE 8,0 MM - MONTAGEM. AF_06/2022</t>
  </si>
  <si>
    <t>CONCRETO FCK = 25MPA, TRAÇO 1:2,3:2,7 (EM MASSA SECA DE CIMENTO/ AREIA MÉDIA/ BRITA 1) - PREPARO MECÂNICO COM BETONEIRA 400 L. AF_05/2021</t>
  </si>
  <si>
    <t>Cimalha em concreto com pingadeira</t>
  </si>
  <si>
    <t>CHAPISCO APLICADO EM ALVENARIA (SEM PRESENÇA DE VÃOS) E ESTRUTURAS DE CONCRETO DE FACHADA, COM COLHER DE PEDREIRO. ARGAMASSA TRAÇO 1:3 COM PREPARO EM BETONEIRA 400L. AF_10/2022</t>
  </si>
  <si>
    <t>PINTURA LÁTEX ACRÍLICA ECONÔMICA, APLICAÇÃO MANUAL EM PAREDES, DUAS DEMÃOS. AF_04/2023</t>
  </si>
  <si>
    <t>EMBOÇO OU MASSA ÚNICA EM ARGAMASSA INDUSTRIALIZADA, PREPARO MECÂNICA E APLICAÇÃO COM EQUIPAMENTO DE MISTURA E PROJEÇÃO DE 1,5 M3/H DE ARGAMASSA EM PANOS DE FACHADA COM PRESENÇA DE VÃOS, ESPESSURA DE 25 MM, ACESSO POR ANDAIME. AF_08/2022</t>
  </si>
  <si>
    <t>Estaca escavada mecanicamente, diâmetro de 25 cm até 20 t</t>
  </si>
  <si>
    <t>Escavação manual em solo de 1ª e 2ª categoria em vala ou cava até 1,5 m</t>
  </si>
  <si>
    <t>Lastro de pedra britada</t>
  </si>
  <si>
    <t>Alvenaria de bloco de concreto estrutural 19 cm - classe A</t>
  </si>
  <si>
    <t>Portão de ferro perfilado, tipo parque</t>
  </si>
  <si>
    <t>Gradil de ferro perfilado, tipo parque</t>
  </si>
  <si>
    <t>CARGA, MANOBRA E DESCARGA DE ENTULHO EM CAMINHÃO BASCULANTE 10 M³ - CARGA COM ESCAVADEIRA HIDRÁULICA (CAÇAMBA DE 0,80 M³ / 111 HP) E DESCARGA LIVRE (UNIDADE: M3). AF_02/2026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</si>
</sst>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 &quot;#,##0.00&quot; &quot;;&quot; (&quot;#,##0.00&quot;)&quot;;&quot; -&quot;00&quot; &quot;;&quot; &quot;@&quot; &quot;"/>
    <numFmt numFmtId="165" formatCode="_(&quot;$&quot;* #,##0.00_);_(&quot;$&quot;* \(#,##0.00\);_(&quot;$&quot;* &quot;-&quot;??_);_(@_)"/>
    <numFmt numFmtId="166" formatCode="_(&quot;R$ &quot;* #,##0.00_);_(&quot;R$ &quot;* \(#,##0.00\);_(&quot;R$ &quot;* &quot;-&quot;??_);_(@_)"/>
    <numFmt numFmtId="167" formatCode="_(* #,##0.00_);_(* \(#,##0.00\);_(* &quot;-&quot;??_);_(@_)"/>
  </numFmts>
  <fonts count="26" x14ac:knownFonts="1"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9"/>
      <color rgb="FF000000"/>
      <name val="Times New Roman"/>
      <family val="1"/>
    </font>
    <font>
      <sz val="10"/>
      <color rgb="FF000000"/>
      <name val="MS Sans Serif"/>
      <family val="2"/>
    </font>
    <font>
      <sz val="12"/>
      <color rgb="FF000000"/>
      <name val="Arial"/>
      <family val="2"/>
    </font>
    <font>
      <sz val="10"/>
      <name val="Arial"/>
      <family val="2"/>
    </font>
    <font>
      <b/>
      <sz val="18"/>
      <color theme="3"/>
      <name val="Calibri Light"/>
      <family val="2"/>
      <scheme val="major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sz val="10"/>
      <color rgb="FF000000"/>
      <name val="MS Sans Serif"/>
    </font>
    <font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8"/>
      <color rgb="FF000000"/>
      <name val="Arial"/>
      <family val="2"/>
    </font>
    <font>
      <b/>
      <sz val="14"/>
      <name val="Arial"/>
      <family val="2"/>
    </font>
    <font>
      <b/>
      <sz val="14"/>
      <color rgb="FF00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4"/>
      <color rgb="FF000000"/>
      <name val="Arial"/>
      <family val="2"/>
    </font>
    <font>
      <b/>
      <sz val="16"/>
      <color rgb="FF000000"/>
      <name val="Arial"/>
      <family val="2"/>
    </font>
    <font>
      <sz val="16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0">
    <xf numFmtId="0" fontId="0" fillId="0" borderId="0"/>
    <xf numFmtId="164" fontId="5" fillId="0" borderId="0" applyFont="0" applyFill="0" applyBorder="0" applyAlignment="0" applyProtection="0"/>
    <xf numFmtId="0" fontId="6" fillId="0" borderId="0" applyNumberFormat="0" applyFill="0" applyBorder="0" applyProtection="0">
      <alignment vertical="center"/>
    </xf>
    <xf numFmtId="0" fontId="7" fillId="0" borderId="0" applyNumberFormat="0" applyBorder="0" applyProtection="0"/>
    <xf numFmtId="0" fontId="9" fillId="0" borderId="0"/>
    <xf numFmtId="165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2" borderId="1" applyNumberFormat="0" applyFont="0" applyAlignment="0" applyProtection="0"/>
    <xf numFmtId="44" fontId="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2" borderId="1" applyNumberFormat="0" applyFont="0" applyAlignment="0" applyProtection="0"/>
    <xf numFmtId="44" fontId="3" fillId="0" borderId="0" applyFont="0" applyFill="0" applyBorder="0" applyAlignment="0" applyProtection="0"/>
    <xf numFmtId="0" fontId="11" fillId="0" borderId="0"/>
    <xf numFmtId="0" fontId="12" fillId="0" borderId="0"/>
    <xf numFmtId="0" fontId="13" fillId="0" borderId="0"/>
    <xf numFmtId="166" fontId="13" fillId="0" borderId="0" applyFont="0" applyFill="0" applyBorder="0" applyAlignment="0" applyProtection="0"/>
    <xf numFmtId="0" fontId="9" fillId="0" borderId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4" fillId="0" borderId="0" applyNumberFormat="0" applyBorder="0" applyProtection="0"/>
    <xf numFmtId="9" fontId="2" fillId="0" borderId="0" applyFont="0" applyFill="0" applyBorder="0" applyAlignment="0" applyProtection="0"/>
    <xf numFmtId="0" fontId="2" fillId="0" borderId="0"/>
    <xf numFmtId="0" fontId="2" fillId="2" borderId="1" applyNumberFormat="0" applyFont="0" applyAlignment="0" applyProtection="0"/>
    <xf numFmtId="4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2" borderId="1" applyNumberFormat="0" applyFont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0" borderId="0"/>
    <xf numFmtId="9" fontId="5" fillId="0" borderId="0" applyFont="0" applyFill="0" applyBorder="0" applyAlignment="0" applyProtection="0"/>
    <xf numFmtId="0" fontId="9" fillId="0" borderId="0"/>
    <xf numFmtId="167" fontId="9" fillId="0" borderId="0" applyFont="0" applyFill="0" applyBorder="0" applyAlignment="0" applyProtection="0"/>
  </cellStyleXfs>
  <cellXfs count="158">
    <xf numFmtId="0" fontId="0" fillId="0" borderId="0" xfId="0"/>
    <xf numFmtId="0" fontId="8" fillId="3" borderId="0" xfId="3" applyFont="1" applyFill="1" applyAlignment="1">
      <alignment vertical="center" wrapText="1"/>
    </xf>
    <xf numFmtId="0" fontId="8" fillId="3" borderId="0" xfId="3" applyFont="1" applyFill="1" applyAlignment="1">
      <alignment vertical="center"/>
    </xf>
    <xf numFmtId="0" fontId="8" fillId="3" borderId="0" xfId="0" applyFont="1" applyFill="1" applyAlignment="1">
      <alignment vertical="center"/>
    </xf>
    <xf numFmtId="0" fontId="8" fillId="3" borderId="0" xfId="3" applyFont="1" applyFill="1" applyAlignment="1">
      <alignment horizontal="center" vertical="center"/>
    </xf>
    <xf numFmtId="4" fontId="8" fillId="3" borderId="0" xfId="3" applyNumberFormat="1" applyFont="1" applyFill="1" applyAlignment="1">
      <alignment horizontal="center" vertical="center"/>
    </xf>
    <xf numFmtId="0" fontId="15" fillId="3" borderId="2" xfId="3" applyFont="1" applyFill="1" applyBorder="1" applyAlignment="1">
      <alignment horizontal="center" vertical="center" wrapText="1"/>
    </xf>
    <xf numFmtId="0" fontId="15" fillId="3" borderId="2" xfId="3" applyFont="1" applyFill="1" applyBorder="1" applyAlignment="1">
      <alignment vertical="center" wrapText="1"/>
    </xf>
    <xf numFmtId="164" fontId="15" fillId="3" borderId="2" xfId="1" applyFont="1" applyFill="1" applyBorder="1" applyAlignment="1">
      <alignment horizontal="center" vertical="center" wrapText="1"/>
    </xf>
    <xf numFmtId="0" fontId="9" fillId="0" borderId="0" xfId="20"/>
    <xf numFmtId="0" fontId="8" fillId="3" borderId="0" xfId="0" applyFont="1" applyFill="1" applyAlignment="1">
      <alignment vertical="center" wrapText="1"/>
    </xf>
    <xf numFmtId="0" fontId="8" fillId="3" borderId="0" xfId="3" applyNumberFormat="1" applyFont="1" applyFill="1" applyAlignment="1">
      <alignment horizontal="right" vertical="center"/>
    </xf>
    <xf numFmtId="44" fontId="8" fillId="3" borderId="0" xfId="3" applyNumberFormat="1" applyFont="1" applyFill="1" applyAlignment="1">
      <alignment horizontal="right" vertical="center"/>
    </xf>
    <xf numFmtId="0" fontId="15" fillId="3" borderId="2" xfId="3" applyNumberFormat="1" applyFont="1" applyFill="1" applyBorder="1" applyAlignment="1">
      <alignment horizontal="center" vertical="center" wrapText="1"/>
    </xf>
    <xf numFmtId="0" fontId="8" fillId="3" borderId="0" xfId="3" applyNumberFormat="1" applyFont="1" applyFill="1" applyAlignment="1">
      <alignment horizontal="center" vertical="center"/>
    </xf>
    <xf numFmtId="0" fontId="15" fillId="3" borderId="15" xfId="3" applyFont="1" applyFill="1" applyBorder="1" applyAlignment="1">
      <alignment horizontal="center" vertical="center" wrapText="1"/>
    </xf>
    <xf numFmtId="44" fontId="15" fillId="3" borderId="16" xfId="35" applyNumberFormat="1" applyFont="1" applyFill="1" applyBorder="1" applyAlignment="1">
      <alignment horizontal="right" vertical="center"/>
    </xf>
    <xf numFmtId="0" fontId="15" fillId="3" borderId="9" xfId="3" applyFont="1" applyFill="1" applyBorder="1" applyAlignment="1">
      <alignment horizontal="center" vertical="center" wrapText="1"/>
    </xf>
    <xf numFmtId="0" fontId="15" fillId="3" borderId="17" xfId="3" applyNumberFormat="1" applyFont="1" applyFill="1" applyBorder="1" applyAlignment="1">
      <alignment horizontal="center" vertical="center" wrapText="1"/>
    </xf>
    <xf numFmtId="0" fontId="15" fillId="3" borderId="17" xfId="3" applyFont="1" applyFill="1" applyBorder="1" applyAlignment="1">
      <alignment vertical="center" wrapText="1"/>
    </xf>
    <xf numFmtId="0" fontId="15" fillId="3" borderId="17" xfId="3" applyFont="1" applyFill="1" applyBorder="1" applyAlignment="1">
      <alignment horizontal="center" vertical="center" wrapText="1"/>
    </xf>
    <xf numFmtId="164" fontId="15" fillId="3" borderId="17" xfId="1" applyFont="1" applyFill="1" applyBorder="1" applyAlignment="1">
      <alignment horizontal="center" vertical="center" wrapText="1"/>
    </xf>
    <xf numFmtId="44" fontId="15" fillId="3" borderId="10" xfId="35" applyNumberFormat="1" applyFont="1" applyFill="1" applyBorder="1" applyAlignment="1">
      <alignment horizontal="right" vertical="center"/>
    </xf>
    <xf numFmtId="0" fontId="15" fillId="3" borderId="18" xfId="3" applyFont="1" applyFill="1" applyBorder="1" applyAlignment="1">
      <alignment horizontal="center" vertical="center" wrapText="1"/>
    </xf>
    <xf numFmtId="0" fontId="15" fillId="3" borderId="19" xfId="3" applyNumberFormat="1" applyFont="1" applyFill="1" applyBorder="1" applyAlignment="1">
      <alignment horizontal="center" vertical="center" wrapText="1"/>
    </xf>
    <xf numFmtId="0" fontId="15" fillId="3" borderId="19" xfId="3" applyFont="1" applyFill="1" applyBorder="1" applyAlignment="1">
      <alignment vertical="center" wrapText="1"/>
    </xf>
    <xf numFmtId="0" fontId="15" fillId="3" borderId="19" xfId="3" applyFont="1" applyFill="1" applyBorder="1" applyAlignment="1">
      <alignment horizontal="center" vertical="center" wrapText="1"/>
    </xf>
    <xf numFmtId="164" fontId="15" fillId="3" borderId="19" xfId="1" applyFont="1" applyFill="1" applyBorder="1" applyAlignment="1">
      <alignment horizontal="center" vertical="center" wrapText="1"/>
    </xf>
    <xf numFmtId="44" fontId="15" fillId="3" borderId="20" xfId="35" applyNumberFormat="1" applyFont="1" applyFill="1" applyBorder="1" applyAlignment="1">
      <alignment horizontal="right" vertical="center"/>
    </xf>
    <xf numFmtId="2" fontId="15" fillId="3" borderId="19" xfId="3" applyNumberFormat="1" applyFont="1" applyFill="1" applyBorder="1" applyAlignment="1">
      <alignment vertical="center" wrapText="1"/>
    </xf>
    <xf numFmtId="2" fontId="15" fillId="3" borderId="2" xfId="3" applyNumberFormat="1" applyFont="1" applyFill="1" applyBorder="1" applyAlignment="1">
      <alignment vertical="center" wrapText="1"/>
    </xf>
    <xf numFmtId="2" fontId="15" fillId="3" borderId="17" xfId="3" applyNumberFormat="1" applyFont="1" applyFill="1" applyBorder="1" applyAlignment="1">
      <alignment vertical="center" wrapText="1"/>
    </xf>
    <xf numFmtId="0" fontId="15" fillId="3" borderId="21" xfId="3" applyFont="1" applyFill="1" applyBorder="1" applyAlignment="1">
      <alignment horizontal="center" vertical="center" wrapText="1"/>
    </xf>
    <xf numFmtId="0" fontId="15" fillId="3" borderId="22" xfId="3" applyNumberFormat="1" applyFont="1" applyFill="1" applyBorder="1" applyAlignment="1">
      <alignment horizontal="center" vertical="center" wrapText="1"/>
    </xf>
    <xf numFmtId="0" fontId="15" fillId="3" borderId="22" xfId="3" applyFont="1" applyFill="1" applyBorder="1" applyAlignment="1">
      <alignment vertical="center" wrapText="1"/>
    </xf>
    <xf numFmtId="0" fontId="15" fillId="3" borderId="22" xfId="3" applyFont="1" applyFill="1" applyBorder="1" applyAlignment="1">
      <alignment horizontal="center" vertical="center" wrapText="1"/>
    </xf>
    <xf numFmtId="164" fontId="15" fillId="3" borderId="22" xfId="1" applyFont="1" applyFill="1" applyBorder="1" applyAlignment="1">
      <alignment horizontal="center" vertical="center" wrapText="1"/>
    </xf>
    <xf numFmtId="2" fontId="15" fillId="3" borderId="22" xfId="3" applyNumberFormat="1" applyFont="1" applyFill="1" applyBorder="1" applyAlignment="1">
      <alignment vertical="center" wrapText="1"/>
    </xf>
    <xf numFmtId="44" fontId="15" fillId="3" borderId="23" xfId="35" applyNumberFormat="1" applyFont="1" applyFill="1" applyBorder="1" applyAlignment="1">
      <alignment horizontal="right" vertical="center"/>
    </xf>
    <xf numFmtId="164" fontId="15" fillId="3" borderId="2" xfId="1" applyFont="1" applyFill="1" applyBorder="1" applyAlignment="1">
      <alignment horizontal="right" vertical="center" wrapText="1"/>
    </xf>
    <xf numFmtId="0" fontId="15" fillId="3" borderId="12" xfId="3" applyFont="1" applyFill="1" applyBorder="1" applyAlignment="1">
      <alignment horizontal="center" vertical="center" wrapText="1"/>
    </xf>
    <xf numFmtId="0" fontId="15" fillId="3" borderId="3" xfId="3" applyNumberFormat="1" applyFont="1" applyFill="1" applyBorder="1" applyAlignment="1">
      <alignment horizontal="center" vertical="center" wrapText="1"/>
    </xf>
    <xf numFmtId="0" fontId="15" fillId="3" borderId="3" xfId="3" applyFont="1" applyFill="1" applyBorder="1" applyAlignment="1">
      <alignment horizontal="center" vertical="center" wrapText="1"/>
    </xf>
    <xf numFmtId="164" fontId="15" fillId="3" borderId="3" xfId="1" applyFont="1" applyFill="1" applyBorder="1" applyAlignment="1">
      <alignment horizontal="center" vertical="center" wrapText="1"/>
    </xf>
    <xf numFmtId="0" fontId="15" fillId="3" borderId="11" xfId="3" applyFont="1" applyFill="1" applyBorder="1" applyAlignment="1">
      <alignment vertical="center" wrapText="1"/>
    </xf>
    <xf numFmtId="44" fontId="15" fillId="3" borderId="13" xfId="35" applyNumberFormat="1" applyFont="1" applyFill="1" applyBorder="1" applyAlignment="1">
      <alignment horizontal="right" vertical="center"/>
    </xf>
    <xf numFmtId="0" fontId="8" fillId="3" borderId="2" xfId="3" applyFont="1" applyFill="1" applyBorder="1" applyAlignment="1">
      <alignment horizontal="center" vertical="center"/>
    </xf>
    <xf numFmtId="0" fontId="8" fillId="3" borderId="2" xfId="3" applyNumberFormat="1" applyFont="1" applyFill="1" applyBorder="1" applyAlignment="1">
      <alignment horizontal="center" vertical="center"/>
    </xf>
    <xf numFmtId="4" fontId="8" fillId="3" borderId="2" xfId="3" applyNumberFormat="1" applyFont="1" applyFill="1" applyBorder="1" applyAlignment="1">
      <alignment horizontal="center" vertical="center"/>
    </xf>
    <xf numFmtId="0" fontId="8" fillId="3" borderId="15" xfId="3" applyFont="1" applyFill="1" applyBorder="1" applyAlignment="1">
      <alignment horizontal="center" vertical="center"/>
    </xf>
    <xf numFmtId="2" fontId="15" fillId="3" borderId="11" xfId="3" applyNumberFormat="1" applyFont="1" applyFill="1" applyBorder="1" applyAlignment="1">
      <alignment vertical="center" wrapText="1"/>
    </xf>
    <xf numFmtId="0" fontId="18" fillId="3" borderId="0" xfId="3" applyFont="1" applyFill="1" applyAlignment="1">
      <alignment vertical="center"/>
    </xf>
    <xf numFmtId="0" fontId="19" fillId="7" borderId="7" xfId="3" applyFont="1" applyFill="1" applyBorder="1" applyAlignment="1">
      <alignment horizontal="center" vertical="center" wrapText="1"/>
    </xf>
    <xf numFmtId="0" fontId="19" fillId="7" borderId="14" xfId="3" applyNumberFormat="1" applyFont="1" applyFill="1" applyBorder="1" applyAlignment="1">
      <alignment horizontal="center" vertical="center" wrapText="1"/>
    </xf>
    <xf numFmtId="0" fontId="19" fillId="7" borderId="14" xfId="3" applyFont="1" applyFill="1" applyBorder="1" applyAlignment="1">
      <alignment vertical="center" wrapText="1"/>
    </xf>
    <xf numFmtId="0" fontId="19" fillId="7" borderId="14" xfId="3" applyFont="1" applyFill="1" applyBorder="1" applyAlignment="1">
      <alignment horizontal="center" vertical="center" wrapText="1"/>
    </xf>
    <xf numFmtId="164" fontId="19" fillId="7" borderId="14" xfId="1" applyFont="1" applyFill="1" applyBorder="1" applyAlignment="1">
      <alignment horizontal="center" vertical="center" wrapText="1"/>
    </xf>
    <xf numFmtId="0" fontId="19" fillId="7" borderId="14" xfId="35" applyNumberFormat="1" applyFont="1" applyFill="1" applyBorder="1" applyAlignment="1">
      <alignment horizontal="right" vertical="center" wrapText="1"/>
    </xf>
    <xf numFmtId="44" fontId="19" fillId="7" borderId="8" xfId="35" applyNumberFormat="1" applyFont="1" applyFill="1" applyBorder="1" applyAlignment="1">
      <alignment horizontal="right" vertical="center" wrapText="1"/>
    </xf>
    <xf numFmtId="0" fontId="20" fillId="3" borderId="0" xfId="3" applyFont="1" applyFill="1" applyAlignment="1">
      <alignment vertical="center"/>
    </xf>
    <xf numFmtId="0" fontId="20" fillId="3" borderId="0" xfId="3" applyFont="1" applyFill="1" applyAlignment="1">
      <alignment vertical="center" wrapText="1"/>
    </xf>
    <xf numFmtId="0" fontId="19" fillId="7" borderId="15" xfId="3" applyFont="1" applyFill="1" applyBorder="1" applyAlignment="1">
      <alignment horizontal="center" vertical="center" wrapText="1"/>
    </xf>
    <xf numFmtId="0" fontId="19" fillId="7" borderId="2" xfId="3" applyNumberFormat="1" applyFont="1" applyFill="1" applyBorder="1" applyAlignment="1">
      <alignment horizontal="center" vertical="center" wrapText="1"/>
    </xf>
    <xf numFmtId="0" fontId="19" fillId="7" borderId="2" xfId="3" applyFont="1" applyFill="1" applyBorder="1" applyAlignment="1">
      <alignment vertical="center" wrapText="1"/>
    </xf>
    <xf numFmtId="0" fontId="19" fillId="7" borderId="2" xfId="3" applyFont="1" applyFill="1" applyBorder="1" applyAlignment="1">
      <alignment horizontal="center" vertical="center" wrapText="1"/>
    </xf>
    <xf numFmtId="164" fontId="19" fillId="7" borderId="2" xfId="1" applyFont="1" applyFill="1" applyBorder="1" applyAlignment="1">
      <alignment horizontal="center" vertical="center" wrapText="1"/>
    </xf>
    <xf numFmtId="0" fontId="19" fillId="7" borderId="2" xfId="35" applyNumberFormat="1" applyFont="1" applyFill="1" applyBorder="1" applyAlignment="1">
      <alignment horizontal="right" vertical="center" wrapText="1"/>
    </xf>
    <xf numFmtId="44" fontId="19" fillId="7" borderId="16" xfId="35" applyNumberFormat="1" applyFont="1" applyFill="1" applyBorder="1" applyAlignment="1">
      <alignment horizontal="right" vertical="center" wrapText="1"/>
    </xf>
    <xf numFmtId="0" fontId="19" fillId="6" borderId="4" xfId="3" applyFont="1" applyFill="1" applyBorder="1" applyAlignment="1">
      <alignment horizontal="center" vertical="center" wrapText="1"/>
    </xf>
    <xf numFmtId="0" fontId="19" fillId="6" borderId="5" xfId="3" applyNumberFormat="1" applyFont="1" applyFill="1" applyBorder="1" applyAlignment="1">
      <alignment horizontal="center" vertical="center" wrapText="1"/>
    </xf>
    <xf numFmtId="0" fontId="19" fillId="6" borderId="5" xfId="3" applyFont="1" applyFill="1" applyBorder="1" applyAlignment="1">
      <alignment vertical="center" wrapText="1"/>
    </xf>
    <xf numFmtId="0" fontId="19" fillId="6" borderId="5" xfId="3" applyFont="1" applyFill="1" applyBorder="1" applyAlignment="1">
      <alignment horizontal="center" vertical="center" wrapText="1"/>
    </xf>
    <xf numFmtId="164" fontId="19" fillId="6" borderId="5" xfId="1" applyFont="1" applyFill="1" applyBorder="1" applyAlignment="1">
      <alignment horizontal="center" vertical="center" wrapText="1"/>
    </xf>
    <xf numFmtId="0" fontId="19" fillId="6" borderId="5" xfId="35" applyNumberFormat="1" applyFont="1" applyFill="1" applyBorder="1" applyAlignment="1">
      <alignment horizontal="right" vertical="center" wrapText="1"/>
    </xf>
    <xf numFmtId="44" fontId="19" fillId="6" borderId="6" xfId="35" applyNumberFormat="1" applyFont="1" applyFill="1" applyBorder="1" applyAlignment="1">
      <alignment horizontal="right" vertical="center" wrapText="1"/>
    </xf>
    <xf numFmtId="0" fontId="19" fillId="6" borderId="7" xfId="3" applyFont="1" applyFill="1" applyBorder="1" applyAlignment="1">
      <alignment horizontal="center" vertical="center" wrapText="1"/>
    </xf>
    <xf numFmtId="0" fontId="19" fillId="6" borderId="14" xfId="3" applyNumberFormat="1" applyFont="1" applyFill="1" applyBorder="1" applyAlignment="1">
      <alignment horizontal="center" vertical="center" wrapText="1"/>
    </xf>
    <xf numFmtId="0" fontId="19" fillId="6" borderId="14" xfId="3" applyFont="1" applyFill="1" applyBorder="1" applyAlignment="1">
      <alignment vertical="center" wrapText="1"/>
    </xf>
    <xf numFmtId="0" fontId="19" fillId="6" borderId="14" xfId="3" applyFont="1" applyFill="1" applyBorder="1" applyAlignment="1">
      <alignment horizontal="center" vertical="center" wrapText="1"/>
    </xf>
    <xf numFmtId="164" fontId="19" fillId="6" borderId="14" xfId="1" applyFont="1" applyFill="1" applyBorder="1" applyAlignment="1">
      <alignment horizontal="center" vertical="center" wrapText="1"/>
    </xf>
    <xf numFmtId="0" fontId="19" fillId="6" borderId="14" xfId="35" applyNumberFormat="1" applyFont="1" applyFill="1" applyBorder="1" applyAlignment="1">
      <alignment horizontal="right" vertical="center" wrapText="1"/>
    </xf>
    <xf numFmtId="44" fontId="19" fillId="6" borderId="8" xfId="35" applyNumberFormat="1" applyFont="1" applyFill="1" applyBorder="1" applyAlignment="1">
      <alignment horizontal="right" vertical="center" wrapText="1"/>
    </xf>
    <xf numFmtId="0" fontId="18" fillId="3" borderId="0" xfId="3" applyFont="1" applyFill="1" applyAlignment="1">
      <alignment vertical="center" wrapText="1"/>
    </xf>
    <xf numFmtId="0" fontId="9" fillId="0" borderId="0" xfId="38" applyAlignment="1">
      <alignment vertical="center"/>
    </xf>
    <xf numFmtId="0" fontId="9" fillId="0" borderId="0" xfId="38" applyAlignment="1">
      <alignment horizontal="left" vertical="center"/>
    </xf>
    <xf numFmtId="0" fontId="9" fillId="0" borderId="0" xfId="38" applyAlignment="1">
      <alignment horizontal="center" vertical="center"/>
    </xf>
    <xf numFmtId="167" fontId="9" fillId="0" borderId="0" xfId="39" applyFont="1" applyBorder="1" applyAlignment="1">
      <alignment horizontal="center" vertical="center"/>
    </xf>
    <xf numFmtId="0" fontId="22" fillId="0" borderId="26" xfId="38" applyFont="1" applyBorder="1" applyAlignment="1">
      <alignment vertical="center"/>
    </xf>
    <xf numFmtId="0" fontId="22" fillId="0" borderId="24" xfId="38" applyFont="1" applyBorder="1" applyAlignment="1">
      <alignment vertical="center"/>
    </xf>
    <xf numFmtId="0" fontId="9" fillId="0" borderId="24" xfId="38" applyBorder="1" applyAlignment="1">
      <alignment horizontal="left" vertical="center"/>
    </xf>
    <xf numFmtId="0" fontId="9" fillId="0" borderId="24" xfId="38" applyBorder="1" applyAlignment="1">
      <alignment horizontal="center" vertical="center"/>
    </xf>
    <xf numFmtId="167" fontId="9" fillId="0" borderId="24" xfId="39" applyFont="1" applyBorder="1" applyAlignment="1">
      <alignment horizontal="center" vertical="center"/>
    </xf>
    <xf numFmtId="0" fontId="9" fillId="0" borderId="24" xfId="38" applyBorder="1" applyAlignment="1">
      <alignment vertical="center"/>
    </xf>
    <xf numFmtId="0" fontId="22" fillId="0" borderId="0" xfId="38" applyFont="1" applyAlignment="1">
      <alignment vertical="center"/>
    </xf>
    <xf numFmtId="167" fontId="22" fillId="0" borderId="0" xfId="39" applyFont="1" applyBorder="1" applyAlignment="1">
      <alignment horizontal="center" vertical="center"/>
    </xf>
    <xf numFmtId="0" fontId="22" fillId="0" borderId="27" xfId="20" applyFont="1" applyBorder="1" applyAlignment="1">
      <alignment vertical="center"/>
    </xf>
    <xf numFmtId="0" fontId="22" fillId="0" borderId="28" xfId="38" applyFont="1" applyBorder="1" applyAlignment="1">
      <alignment vertical="center"/>
    </xf>
    <xf numFmtId="0" fontId="9" fillId="0" borderId="28" xfId="38" applyBorder="1" applyAlignment="1">
      <alignment horizontal="left" vertical="center"/>
    </xf>
    <xf numFmtId="0" fontId="9" fillId="0" borderId="28" xfId="38" applyBorder="1" applyAlignment="1">
      <alignment horizontal="center" vertical="center"/>
    </xf>
    <xf numFmtId="167" fontId="22" fillId="0" borderId="28" xfId="39" applyFont="1" applyBorder="1" applyAlignment="1">
      <alignment horizontal="center" vertical="center"/>
    </xf>
    <xf numFmtId="0" fontId="9" fillId="0" borderId="28" xfId="38" applyBorder="1" applyAlignment="1">
      <alignment vertical="center"/>
    </xf>
    <xf numFmtId="0" fontId="9" fillId="5" borderId="4" xfId="20" applyFill="1" applyBorder="1" applyAlignment="1">
      <alignment horizontal="center"/>
    </xf>
    <xf numFmtId="0" fontId="9" fillId="5" borderId="5" xfId="20" applyFill="1" applyBorder="1" applyAlignment="1">
      <alignment horizontal="center"/>
    </xf>
    <xf numFmtId="0" fontId="9" fillId="0" borderId="12" xfId="20" applyBorder="1"/>
    <xf numFmtId="0" fontId="9" fillId="0" borderId="3" xfId="20" applyBorder="1" applyAlignment="1">
      <alignment horizontal="center"/>
    </xf>
    <xf numFmtId="0" fontId="9" fillId="0" borderId="3" xfId="20" applyBorder="1"/>
    <xf numFmtId="0" fontId="9" fillId="0" borderId="15" xfId="20" applyBorder="1" applyAlignment="1">
      <alignment horizontal="center"/>
    </xf>
    <xf numFmtId="49" fontId="9" fillId="0" borderId="2" xfId="20" applyNumberFormat="1" applyBorder="1"/>
    <xf numFmtId="167" fontId="0" fillId="0" borderId="2" xfId="39" applyFont="1" applyBorder="1" applyAlignment="1">
      <alignment horizontal="center"/>
    </xf>
    <xf numFmtId="10" fontId="0" fillId="0" borderId="2" xfId="7" applyNumberFormat="1" applyFont="1" applyBorder="1" applyAlignment="1">
      <alignment horizontal="center"/>
    </xf>
    <xf numFmtId="10" fontId="9" fillId="7" borderId="2" xfId="7" applyNumberFormat="1" applyFont="1" applyFill="1" applyBorder="1"/>
    <xf numFmtId="0" fontId="9" fillId="0" borderId="2" xfId="20" applyBorder="1"/>
    <xf numFmtId="167" fontId="9" fillId="0" borderId="2" xfId="20" applyNumberFormat="1" applyBorder="1"/>
    <xf numFmtId="9" fontId="9" fillId="7" borderId="2" xfId="7" applyFont="1" applyFill="1" applyBorder="1"/>
    <xf numFmtId="43" fontId="9" fillId="0" borderId="2" xfId="20" applyNumberFormat="1" applyBorder="1"/>
    <xf numFmtId="167" fontId="22" fillId="5" borderId="4" xfId="39" applyFont="1" applyFill="1" applyBorder="1"/>
    <xf numFmtId="10" fontId="22" fillId="5" borderId="5" xfId="20" applyNumberFormat="1" applyFont="1" applyFill="1" applyBorder="1"/>
    <xf numFmtId="167" fontId="9" fillId="5" borderId="5" xfId="20" applyNumberFormat="1" applyFill="1" applyBorder="1"/>
    <xf numFmtId="10" fontId="9" fillId="7" borderId="2" xfId="37" applyNumberFormat="1" applyFont="1" applyFill="1" applyBorder="1"/>
    <xf numFmtId="0" fontId="9" fillId="0" borderId="25" xfId="38" applyBorder="1" applyAlignment="1">
      <alignment vertical="center"/>
    </xf>
    <xf numFmtId="0" fontId="9" fillId="0" borderId="29" xfId="38" applyBorder="1" applyAlignment="1">
      <alignment vertical="center"/>
    </xf>
    <xf numFmtId="10" fontId="9" fillId="5" borderId="5" xfId="37" applyNumberFormat="1" applyFont="1" applyFill="1" applyBorder="1"/>
    <xf numFmtId="0" fontId="8" fillId="3" borderId="2" xfId="3" applyNumberFormat="1" applyFont="1" applyFill="1" applyBorder="1" applyAlignment="1">
      <alignment horizontal="left" vertical="center" wrapText="1"/>
    </xf>
    <xf numFmtId="0" fontId="20" fillId="4" borderId="18" xfId="3" applyFont="1" applyFill="1" applyBorder="1" applyAlignment="1">
      <alignment horizontal="center" vertical="center" wrapText="1"/>
    </xf>
    <xf numFmtId="0" fontId="20" fillId="4" borderId="19" xfId="3" applyNumberFormat="1" applyFont="1" applyFill="1" applyBorder="1" applyAlignment="1">
      <alignment horizontal="center" vertical="center" wrapText="1"/>
    </xf>
    <xf numFmtId="0" fontId="20" fillId="4" borderId="19" xfId="3" applyFont="1" applyFill="1" applyBorder="1" applyAlignment="1">
      <alignment horizontal="center" vertical="center" wrapText="1"/>
    </xf>
    <xf numFmtId="4" fontId="20" fillId="4" borderId="19" xfId="3" applyNumberFormat="1" applyFont="1" applyFill="1" applyBorder="1" applyAlignment="1">
      <alignment horizontal="center" vertical="center" wrapText="1"/>
    </xf>
    <xf numFmtId="0" fontId="20" fillId="4" borderId="19" xfId="3" applyNumberFormat="1" applyFont="1" applyFill="1" applyBorder="1" applyAlignment="1">
      <alignment horizontal="right" vertical="center" wrapText="1"/>
    </xf>
    <xf numFmtId="44" fontId="20" fillId="4" borderId="20" xfId="3" applyNumberFormat="1" applyFont="1" applyFill="1" applyBorder="1" applyAlignment="1">
      <alignment horizontal="right" vertical="center" wrapText="1"/>
    </xf>
    <xf numFmtId="0" fontId="23" fillId="3" borderId="0" xfId="3" applyFont="1" applyFill="1" applyAlignment="1">
      <alignment vertical="center" wrapText="1"/>
    </xf>
    <xf numFmtId="0" fontId="25" fillId="3" borderId="0" xfId="0" applyFont="1" applyFill="1" applyAlignment="1">
      <alignment vertical="center"/>
    </xf>
    <xf numFmtId="0" fontId="25" fillId="3" borderId="0" xfId="0" applyFont="1" applyFill="1" applyAlignment="1">
      <alignment vertical="center" wrapText="1"/>
    </xf>
    <xf numFmtId="0" fontId="24" fillId="3" borderId="12" xfId="3" applyNumberFormat="1" applyFont="1" applyFill="1" applyBorder="1" applyAlignment="1">
      <alignment horizontal="right" vertical="center"/>
    </xf>
    <xf numFmtId="44" fontId="24" fillId="3" borderId="13" xfId="3" applyNumberFormat="1" applyFont="1" applyFill="1" applyBorder="1" applyAlignment="1">
      <alignment horizontal="right" vertical="center"/>
    </xf>
    <xf numFmtId="0" fontId="21" fillId="3" borderId="24" xfId="3" applyFont="1" applyFill="1" applyBorder="1" applyAlignment="1">
      <alignment horizontal="left" vertical="center"/>
    </xf>
    <xf numFmtId="0" fontId="21" fillId="3" borderId="25" xfId="3" applyFont="1" applyFill="1" applyBorder="1" applyAlignment="1">
      <alignment horizontal="left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25" fillId="3" borderId="14" xfId="0" applyFont="1" applyFill="1" applyBorder="1" applyAlignment="1">
      <alignment horizontal="left" vertical="center"/>
    </xf>
    <xf numFmtId="0" fontId="25" fillId="3" borderId="8" xfId="0" applyFont="1" applyFill="1" applyBorder="1" applyAlignment="1">
      <alignment horizontal="left" vertical="center"/>
    </xf>
    <xf numFmtId="0" fontId="25" fillId="3" borderId="2" xfId="0" applyFont="1" applyFill="1" applyBorder="1" applyAlignment="1">
      <alignment horizontal="left" vertical="center" wrapText="1"/>
    </xf>
    <xf numFmtId="0" fontId="25" fillId="3" borderId="16" xfId="0" applyFont="1" applyFill="1" applyBorder="1" applyAlignment="1">
      <alignment horizontal="left" vertical="center" wrapText="1"/>
    </xf>
    <xf numFmtId="0" fontId="25" fillId="3" borderId="2" xfId="0" applyFont="1" applyFill="1" applyBorder="1" applyAlignment="1">
      <alignment horizontal="left" vertical="center"/>
    </xf>
    <xf numFmtId="0" fontId="25" fillId="3" borderId="16" xfId="0" applyFont="1" applyFill="1" applyBorder="1" applyAlignment="1">
      <alignment horizontal="left" vertical="center"/>
    </xf>
    <xf numFmtId="0" fontId="8" fillId="3" borderId="16" xfId="0" applyFont="1" applyFill="1" applyBorder="1" applyAlignment="1">
      <alignment horizontal="center" vertical="center"/>
    </xf>
    <xf numFmtId="0" fontId="9" fillId="5" borderId="30" xfId="20" applyFill="1" applyBorder="1" applyAlignment="1">
      <alignment horizontal="center"/>
    </xf>
    <xf numFmtId="0" fontId="9" fillId="5" borderId="32" xfId="20" applyFill="1" applyBorder="1" applyAlignment="1">
      <alignment horizontal="center"/>
    </xf>
    <xf numFmtId="0" fontId="22" fillId="0" borderId="26" xfId="38" applyFont="1" applyBorder="1" applyAlignment="1">
      <alignment horizontal="center" vertical="center"/>
    </xf>
    <xf numFmtId="0" fontId="22" fillId="0" borderId="24" xfId="38" applyFont="1" applyBorder="1" applyAlignment="1">
      <alignment horizontal="center" vertical="center"/>
    </xf>
    <xf numFmtId="0" fontId="22" fillId="0" borderId="25" xfId="38" applyFont="1" applyBorder="1" applyAlignment="1">
      <alignment horizontal="center" vertical="center"/>
    </xf>
    <xf numFmtId="0" fontId="22" fillId="0" borderId="27" xfId="38" applyFont="1" applyBorder="1" applyAlignment="1">
      <alignment horizontal="center" vertical="center"/>
    </xf>
    <xf numFmtId="0" fontId="22" fillId="0" borderId="28" xfId="38" applyFont="1" applyBorder="1" applyAlignment="1">
      <alignment horizontal="center" vertical="center"/>
    </xf>
    <xf numFmtId="0" fontId="22" fillId="0" borderId="29" xfId="38" applyFont="1" applyBorder="1" applyAlignment="1">
      <alignment horizontal="center" vertical="center"/>
    </xf>
    <xf numFmtId="0" fontId="22" fillId="0" borderId="30" xfId="38" applyFont="1" applyBorder="1" applyAlignment="1">
      <alignment horizontal="center" vertical="center"/>
    </xf>
    <xf numFmtId="0" fontId="22" fillId="0" borderId="31" xfId="38" applyFont="1" applyBorder="1" applyAlignment="1">
      <alignment horizontal="center" vertical="center"/>
    </xf>
    <xf numFmtId="0" fontId="22" fillId="0" borderId="32" xfId="38" applyFont="1" applyBorder="1" applyAlignment="1">
      <alignment horizontal="center" vertical="center"/>
    </xf>
  </cellXfs>
  <cellStyles count="40">
    <cellStyle name="Moeda" xfId="35" builtinId="4"/>
    <cellStyle name="Moeda 2" xfId="2"/>
    <cellStyle name="Moeda 2 2" xfId="10"/>
    <cellStyle name="Moeda 2 2 2" xfId="15"/>
    <cellStyle name="Moeda 2 2 3" xfId="30"/>
    <cellStyle name="Moeda 2 2 4" xfId="34"/>
    <cellStyle name="Moeda 3" xfId="5"/>
    <cellStyle name="Moeda 4" xfId="19"/>
    <cellStyle name="Normal" xfId="0" builtinId="0" customBuiltin="1"/>
    <cellStyle name="Normal 11 2" xfId="38"/>
    <cellStyle name="Normal 2" xfId="3"/>
    <cellStyle name="Normal 2 10" xfId="20"/>
    <cellStyle name="Normal 2 2" xfId="8"/>
    <cellStyle name="Normal 2 2 2" xfId="13"/>
    <cellStyle name="Normal 2 2 3" xfId="28"/>
    <cellStyle name="Normal 2 2 4" xfId="32"/>
    <cellStyle name="Normal 2 3" xfId="26"/>
    <cellStyle name="Normal 3" xfId="4"/>
    <cellStyle name="Normal 4" xfId="16"/>
    <cellStyle name="Normal 5" xfId="17"/>
    <cellStyle name="Normal 6" xfId="18"/>
    <cellStyle name="Normal 7" xfId="36"/>
    <cellStyle name="Nota 2" xfId="9"/>
    <cellStyle name="Nota 2 2" xfId="14"/>
    <cellStyle name="Nota 2 3" xfId="29"/>
    <cellStyle name="Nota 2 4" xfId="33"/>
    <cellStyle name="Porcentagem" xfId="37" builtinId="5"/>
    <cellStyle name="Porcentagem 2" xfId="7"/>
    <cellStyle name="Porcentagem 2 2" xfId="12"/>
    <cellStyle name="Porcentagem 2 3" xfId="27"/>
    <cellStyle name="Porcentagem 2 4" xfId="31"/>
    <cellStyle name="Porcentagem 3" xfId="6"/>
    <cellStyle name="Porcentagem 3 2 2" xfId="22"/>
    <cellStyle name="Porcentagem 4" xfId="21"/>
    <cellStyle name="Título 5" xfId="11"/>
    <cellStyle name="Vírgula" xfId="1" builtinId="3" customBuiltin="1"/>
    <cellStyle name="Vírgula 2" xfId="23"/>
    <cellStyle name="Vírgula 2 2" xfId="39"/>
    <cellStyle name="Vírgula 3" xfId="24"/>
    <cellStyle name="Vírgula 5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414735</xdr:colOff>
      <xdr:row>1</xdr:row>
      <xdr:rowOff>16961</xdr:rowOff>
    </xdr:from>
    <xdr:ext cx="1068444" cy="905615"/>
    <xdr:pic>
      <xdr:nvPicPr>
        <xdr:cNvPr id="2" name="Imagem 1">
          <a:extLst>
            <a:ext uri="{FF2B5EF4-FFF2-40B4-BE49-F238E27FC236}">
              <a16:creationId xmlns:a16="http://schemas.microsoft.com/office/drawing/2014/main" id="{B948E0EE-9ECF-4CFF-80C8-F02172C386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91628" y="180247"/>
          <a:ext cx="1068444" cy="905615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B1:J46"/>
  <sheetViews>
    <sheetView topLeftCell="A19" zoomScale="70" zoomScaleNormal="70" zoomScaleSheetLayoutView="90" workbookViewId="0">
      <selection activeCell="B2" sqref="B2:H51"/>
    </sheetView>
  </sheetViews>
  <sheetFormatPr defaultColWidth="9.140625" defaultRowHeight="15" x14ac:dyDescent="0.2"/>
  <cols>
    <col min="1" max="1" width="2.7109375" style="2" customWidth="1"/>
    <col min="2" max="2" width="16.7109375" style="4" bestFit="1" customWidth="1"/>
    <col min="3" max="3" width="18.5703125" style="14" bestFit="1" customWidth="1"/>
    <col min="4" max="4" width="114.85546875" style="1" customWidth="1"/>
    <col min="5" max="5" width="14.28515625" style="4" bestFit="1" customWidth="1"/>
    <col min="6" max="6" width="17.85546875" style="5" bestFit="1" customWidth="1"/>
    <col min="7" max="7" width="32.42578125" style="11" bestFit="1" customWidth="1"/>
    <col min="8" max="8" width="27.140625" style="12" bestFit="1" customWidth="1"/>
    <col min="9" max="9" width="1.7109375" style="2" customWidth="1"/>
    <col min="10" max="10" width="127" style="1" bestFit="1" customWidth="1"/>
    <col min="11" max="16384" width="9.140625" style="2"/>
  </cols>
  <sheetData>
    <row r="1" spans="2:10" ht="12.75" customHeight="1" thickBot="1" x14ac:dyDescent="0.25"/>
    <row r="2" spans="2:10" s="130" customFormat="1" ht="20.25" x14ac:dyDescent="0.2">
      <c r="B2" s="136"/>
      <c r="C2" s="137"/>
      <c r="D2" s="140" t="s">
        <v>64</v>
      </c>
      <c r="E2" s="140"/>
      <c r="F2" s="140"/>
      <c r="G2" s="140"/>
      <c r="H2" s="141"/>
      <c r="J2" s="131"/>
    </row>
    <row r="3" spans="2:10" s="130" customFormat="1" ht="20.25" x14ac:dyDescent="0.2">
      <c r="B3" s="138"/>
      <c r="C3" s="139"/>
      <c r="D3" s="142" t="s">
        <v>65</v>
      </c>
      <c r="E3" s="142"/>
      <c r="F3" s="142"/>
      <c r="G3" s="142"/>
      <c r="H3" s="143"/>
      <c r="J3" s="131"/>
    </row>
    <row r="4" spans="2:10" s="130" customFormat="1" ht="20.25" x14ac:dyDescent="0.2">
      <c r="B4" s="138"/>
      <c r="C4" s="139"/>
      <c r="D4" s="144" t="s">
        <v>0</v>
      </c>
      <c r="E4" s="144"/>
      <c r="F4" s="144"/>
      <c r="G4" s="144"/>
      <c r="H4" s="145"/>
      <c r="J4" s="131"/>
    </row>
    <row r="5" spans="2:10" s="3" customFormat="1" x14ac:dyDescent="0.2">
      <c r="B5" s="138"/>
      <c r="C5" s="139"/>
      <c r="D5" s="139" t="s">
        <v>61</v>
      </c>
      <c r="E5" s="139"/>
      <c r="F5" s="139"/>
      <c r="G5" s="139"/>
      <c r="H5" s="146"/>
      <c r="J5" s="10"/>
    </row>
    <row r="6" spans="2:10" s="129" customFormat="1" ht="36.75" thickBot="1" x14ac:dyDescent="0.25">
      <c r="B6" s="123" t="s">
        <v>6</v>
      </c>
      <c r="C6" s="124" t="s">
        <v>5</v>
      </c>
      <c r="D6" s="125" t="s">
        <v>4</v>
      </c>
      <c r="E6" s="125" t="s">
        <v>1</v>
      </c>
      <c r="F6" s="126" t="s">
        <v>2</v>
      </c>
      <c r="G6" s="127" t="s">
        <v>8</v>
      </c>
      <c r="H6" s="128" t="s">
        <v>59</v>
      </c>
    </row>
    <row r="7" spans="2:10" s="60" customFormat="1" ht="18.75" thickBot="1" x14ac:dyDescent="0.25">
      <c r="B7" s="75"/>
      <c r="C7" s="76">
        <v>1</v>
      </c>
      <c r="D7" s="77" t="s">
        <v>36</v>
      </c>
      <c r="E7" s="78" t="str">
        <f>IF($B7="","",VLOOKUP($C7,#REF!,3,0))</f>
        <v/>
      </c>
      <c r="F7" s="79"/>
      <c r="G7" s="80"/>
      <c r="H7" s="81">
        <f>H8+H11</f>
        <v>11795.673599999998</v>
      </c>
    </row>
    <row r="8" spans="2:10" s="59" customFormat="1" ht="18" x14ac:dyDescent="0.2">
      <c r="B8" s="52"/>
      <c r="C8" s="53" t="s">
        <v>53</v>
      </c>
      <c r="D8" s="54" t="s">
        <v>55</v>
      </c>
      <c r="E8" s="55" t="str">
        <f>IF($B8="","",VLOOKUP($C8,#REF!,3,0))</f>
        <v/>
      </c>
      <c r="F8" s="56"/>
      <c r="G8" s="57"/>
      <c r="H8" s="58">
        <f>SUM(H9:H10)</f>
        <v>6759.4679999999998</v>
      </c>
      <c r="J8" s="60"/>
    </row>
    <row r="9" spans="2:10" ht="30" x14ac:dyDescent="0.2">
      <c r="B9" s="15" t="s">
        <v>3</v>
      </c>
      <c r="C9" s="13">
        <v>103689</v>
      </c>
      <c r="D9" s="25" t="s">
        <v>77</v>
      </c>
      <c r="E9" s="6" t="s">
        <v>9</v>
      </c>
      <c r="F9" s="8">
        <v>6</v>
      </c>
      <c r="G9" s="29">
        <v>474.44</v>
      </c>
      <c r="H9" s="16">
        <f>G9*F9*1.2</f>
        <v>3415.9679999999998</v>
      </c>
    </row>
    <row r="10" spans="2:10" ht="30" x14ac:dyDescent="0.2">
      <c r="B10" s="15" t="s">
        <v>58</v>
      </c>
      <c r="C10" s="13">
        <v>10775</v>
      </c>
      <c r="D10" s="7" t="s">
        <v>37</v>
      </c>
      <c r="E10" s="6" t="s">
        <v>38</v>
      </c>
      <c r="F10" s="8">
        <v>3</v>
      </c>
      <c r="G10" s="39">
        <v>928.75</v>
      </c>
      <c r="H10" s="16">
        <f>G10*F10*1.2</f>
        <v>3343.5</v>
      </c>
    </row>
    <row r="11" spans="2:10" s="59" customFormat="1" ht="18" x14ac:dyDescent="0.2">
      <c r="B11" s="61"/>
      <c r="C11" s="62" t="s">
        <v>54</v>
      </c>
      <c r="D11" s="63" t="s">
        <v>12</v>
      </c>
      <c r="E11" s="64" t="str">
        <f>IF($B11="","",VLOOKUP($C11,#REF!,3,0))</f>
        <v/>
      </c>
      <c r="F11" s="65"/>
      <c r="G11" s="66"/>
      <c r="H11" s="67">
        <f>SUM(H12:H12)</f>
        <v>5036.2055999999993</v>
      </c>
      <c r="J11" s="60"/>
    </row>
    <row r="12" spans="2:10" ht="30.75" thickBot="1" x14ac:dyDescent="0.25">
      <c r="B12" s="17" t="s">
        <v>3</v>
      </c>
      <c r="C12" s="18">
        <v>97626</v>
      </c>
      <c r="D12" s="19" t="s">
        <v>78</v>
      </c>
      <c r="E12" s="20" t="s">
        <v>10</v>
      </c>
      <c r="F12" s="21">
        <v>5.15</v>
      </c>
      <c r="G12" s="31">
        <v>814.92</v>
      </c>
      <c r="H12" s="22">
        <f>G12*F12*1.2</f>
        <v>5036.2055999999993</v>
      </c>
    </row>
    <row r="13" spans="2:10" s="59" customFormat="1" ht="18.75" thickBot="1" x14ac:dyDescent="0.25">
      <c r="B13" s="68"/>
      <c r="C13" s="69">
        <v>2</v>
      </c>
      <c r="D13" s="70" t="s">
        <v>34</v>
      </c>
      <c r="E13" s="71" t="str">
        <f>IF($B13="","",VLOOKUP($C13,#REF!,3,0))</f>
        <v/>
      </c>
      <c r="F13" s="72"/>
      <c r="G13" s="73"/>
      <c r="H13" s="74">
        <f>SUM(H14:H24)</f>
        <v>232993.95324000003</v>
      </c>
      <c r="J13" s="60"/>
    </row>
    <row r="14" spans="2:10" ht="45" x14ac:dyDescent="0.2">
      <c r="B14" s="40" t="s">
        <v>3</v>
      </c>
      <c r="C14" s="41">
        <v>103360</v>
      </c>
      <c r="D14" s="44" t="s">
        <v>79</v>
      </c>
      <c r="E14" s="42" t="s">
        <v>9</v>
      </c>
      <c r="F14" s="43">
        <v>161</v>
      </c>
      <c r="G14" s="50">
        <v>93.57</v>
      </c>
      <c r="H14" s="45">
        <f t="shared" ref="H14:H24" si="0">G14*F14*1.2</f>
        <v>18077.723999999998</v>
      </c>
    </row>
    <row r="15" spans="2:10" ht="30" x14ac:dyDescent="0.2">
      <c r="B15" s="15" t="s">
        <v>3</v>
      </c>
      <c r="C15" s="13">
        <v>92264</v>
      </c>
      <c r="D15" s="25" t="s">
        <v>80</v>
      </c>
      <c r="E15" s="6" t="s">
        <v>9</v>
      </c>
      <c r="F15" s="8">
        <v>51.52</v>
      </c>
      <c r="G15" s="29">
        <v>206.19</v>
      </c>
      <c r="H15" s="16">
        <f t="shared" si="0"/>
        <v>12747.49056</v>
      </c>
    </row>
    <row r="16" spans="2:10" ht="30" x14ac:dyDescent="0.2">
      <c r="B16" s="15" t="s">
        <v>3</v>
      </c>
      <c r="C16" s="13">
        <v>92266</v>
      </c>
      <c r="D16" s="25" t="s">
        <v>81</v>
      </c>
      <c r="E16" s="6" t="s">
        <v>9</v>
      </c>
      <c r="F16" s="8">
        <v>257.60000000000002</v>
      </c>
      <c r="G16" s="29">
        <v>155.72</v>
      </c>
      <c r="H16" s="16">
        <f t="shared" si="0"/>
        <v>48136.166400000002</v>
      </c>
    </row>
    <row r="17" spans="2:10" ht="30" x14ac:dyDescent="0.2">
      <c r="B17" s="15" t="s">
        <v>3</v>
      </c>
      <c r="C17" s="13">
        <v>92760</v>
      </c>
      <c r="D17" s="7" t="s">
        <v>82</v>
      </c>
      <c r="E17" s="6" t="s">
        <v>11</v>
      </c>
      <c r="F17" s="8">
        <f>2472.8/5</f>
        <v>494.56000000000006</v>
      </c>
      <c r="G17" s="30">
        <v>12.22</v>
      </c>
      <c r="H17" s="16">
        <f t="shared" si="0"/>
        <v>7252.2278400000014</v>
      </c>
    </row>
    <row r="18" spans="2:10" ht="30" x14ac:dyDescent="0.2">
      <c r="B18" s="15" t="s">
        <v>3</v>
      </c>
      <c r="C18" s="13">
        <v>92761</v>
      </c>
      <c r="D18" s="7" t="s">
        <v>83</v>
      </c>
      <c r="E18" s="6" t="s">
        <v>11</v>
      </c>
      <c r="F18" s="8">
        <f>2472.8-F17</f>
        <v>1978.2400000000002</v>
      </c>
      <c r="G18" s="30">
        <v>10.91</v>
      </c>
      <c r="H18" s="16">
        <f t="shared" si="0"/>
        <v>25899.118080000004</v>
      </c>
    </row>
    <row r="19" spans="2:10" ht="30" x14ac:dyDescent="0.2">
      <c r="B19" s="15" t="s">
        <v>3</v>
      </c>
      <c r="C19" s="13">
        <v>94965</v>
      </c>
      <c r="D19" s="7" t="s">
        <v>84</v>
      </c>
      <c r="E19" s="6" t="s">
        <v>10</v>
      </c>
      <c r="F19" s="8">
        <v>30.91</v>
      </c>
      <c r="G19" s="30">
        <v>470.63</v>
      </c>
      <c r="H19" s="16">
        <f t="shared" si="0"/>
        <v>17456.607960000001</v>
      </c>
    </row>
    <row r="20" spans="2:10" x14ac:dyDescent="0.2">
      <c r="B20" s="15" t="s">
        <v>41</v>
      </c>
      <c r="C20" s="13" t="s">
        <v>40</v>
      </c>
      <c r="D20" s="25" t="s">
        <v>85</v>
      </c>
      <c r="E20" s="6" t="s">
        <v>7</v>
      </c>
      <c r="F20" s="8">
        <v>644</v>
      </c>
      <c r="G20" s="25">
        <v>12.85</v>
      </c>
      <c r="H20" s="16">
        <f t="shared" si="0"/>
        <v>9930.48</v>
      </c>
    </row>
    <row r="21" spans="2:10" x14ac:dyDescent="0.2">
      <c r="B21" s="15" t="s">
        <v>41</v>
      </c>
      <c r="C21" s="13" t="s">
        <v>40</v>
      </c>
      <c r="D21" s="25" t="s">
        <v>62</v>
      </c>
      <c r="E21" s="6" t="s">
        <v>7</v>
      </c>
      <c r="F21" s="8">
        <v>96</v>
      </c>
      <c r="G21" s="25">
        <v>12.85</v>
      </c>
      <c r="H21" s="16">
        <f t="shared" ref="H21" si="1">G21*F21*1.2</f>
        <v>1480.32</v>
      </c>
    </row>
    <row r="22" spans="2:10" ht="45" x14ac:dyDescent="0.2">
      <c r="B22" s="23" t="s">
        <v>3</v>
      </c>
      <c r="C22" s="24">
        <v>87894</v>
      </c>
      <c r="D22" s="25" t="s">
        <v>86</v>
      </c>
      <c r="E22" s="26" t="s">
        <v>9</v>
      </c>
      <c r="F22" s="27">
        <v>579.6</v>
      </c>
      <c r="G22" s="29">
        <v>8.34</v>
      </c>
      <c r="H22" s="28">
        <f t="shared" si="0"/>
        <v>5800.6368000000002</v>
      </c>
    </row>
    <row r="23" spans="2:10" ht="30" x14ac:dyDescent="0.2">
      <c r="B23" s="15" t="s">
        <v>3</v>
      </c>
      <c r="C23" s="13">
        <v>104641</v>
      </c>
      <c r="D23" s="7" t="s">
        <v>87</v>
      </c>
      <c r="E23" s="6" t="s">
        <v>9</v>
      </c>
      <c r="F23" s="8">
        <f>644*3*2</f>
        <v>3864</v>
      </c>
      <c r="G23" s="30">
        <v>11.54</v>
      </c>
      <c r="H23" s="16">
        <f t="shared" si="0"/>
        <v>53508.671999999999</v>
      </c>
    </row>
    <row r="24" spans="2:10" ht="60.75" thickBot="1" x14ac:dyDescent="0.25">
      <c r="B24" s="15" t="s">
        <v>3</v>
      </c>
      <c r="C24" s="13">
        <v>104219</v>
      </c>
      <c r="D24" s="7" t="s">
        <v>88</v>
      </c>
      <c r="E24" s="6" t="s">
        <v>9</v>
      </c>
      <c r="F24" s="8">
        <v>286.58</v>
      </c>
      <c r="G24" s="30">
        <v>95.1</v>
      </c>
      <c r="H24" s="16">
        <f t="shared" si="0"/>
        <v>32704.509599999998</v>
      </c>
    </row>
    <row r="25" spans="2:10" s="60" customFormat="1" ht="18.75" thickBot="1" x14ac:dyDescent="0.25">
      <c r="B25" s="75"/>
      <c r="C25" s="76">
        <v>3</v>
      </c>
      <c r="D25" s="77" t="s">
        <v>52</v>
      </c>
      <c r="E25" s="78"/>
      <c r="F25" s="79"/>
      <c r="G25" s="80"/>
      <c r="H25" s="81">
        <f>H26+H34</f>
        <v>51557.943684000005</v>
      </c>
    </row>
    <row r="26" spans="2:10" s="59" customFormat="1" ht="18" x14ac:dyDescent="0.2">
      <c r="B26" s="52"/>
      <c r="C26" s="53" t="s">
        <v>56</v>
      </c>
      <c r="D26" s="54" t="s">
        <v>48</v>
      </c>
      <c r="E26" s="55" t="str">
        <f>IF($B26="","",VLOOKUP($C26,#REF!,3,0))</f>
        <v/>
      </c>
      <c r="F26" s="56"/>
      <c r="G26" s="57"/>
      <c r="H26" s="58">
        <f>SUM(H27:H33)</f>
        <v>3394.0754399999996</v>
      </c>
      <c r="J26" s="60"/>
    </row>
    <row r="27" spans="2:10" x14ac:dyDescent="0.2">
      <c r="B27" s="40" t="s">
        <v>41</v>
      </c>
      <c r="C27" s="41" t="s">
        <v>45</v>
      </c>
      <c r="D27" s="25" t="s">
        <v>89</v>
      </c>
      <c r="E27" s="46" t="s">
        <v>7</v>
      </c>
      <c r="F27" s="48">
        <v>18</v>
      </c>
      <c r="G27" s="25">
        <v>60.08</v>
      </c>
      <c r="H27" s="16">
        <f t="shared" ref="H27:H33" si="2">G27*F27*1.2</f>
        <v>1297.7280000000001</v>
      </c>
    </row>
    <row r="28" spans="2:10" x14ac:dyDescent="0.2">
      <c r="B28" s="40" t="s">
        <v>41</v>
      </c>
      <c r="C28" s="41" t="s">
        <v>46</v>
      </c>
      <c r="D28" s="25" t="s">
        <v>90</v>
      </c>
      <c r="E28" s="46" t="s">
        <v>10</v>
      </c>
      <c r="F28" s="48">
        <f>13.2*0.2</f>
        <v>2.64</v>
      </c>
      <c r="G28" s="25">
        <v>68.13</v>
      </c>
      <c r="H28" s="16">
        <f t="shared" si="2"/>
        <v>215.83583999999999</v>
      </c>
    </row>
    <row r="29" spans="2:10" x14ac:dyDescent="0.2">
      <c r="B29" s="40" t="s">
        <v>41</v>
      </c>
      <c r="C29" s="41" t="s">
        <v>47</v>
      </c>
      <c r="D29" s="25" t="s">
        <v>91</v>
      </c>
      <c r="E29" s="46" t="s">
        <v>10</v>
      </c>
      <c r="F29" s="48">
        <f>13.2*0.05</f>
        <v>0.66</v>
      </c>
      <c r="G29" s="25">
        <v>219.03</v>
      </c>
      <c r="H29" s="16">
        <f t="shared" si="2"/>
        <v>173.47175999999999</v>
      </c>
    </row>
    <row r="30" spans="2:10" ht="30" x14ac:dyDescent="0.2">
      <c r="B30" s="15" t="s">
        <v>3</v>
      </c>
      <c r="C30" s="13">
        <v>92266</v>
      </c>
      <c r="D30" s="25" t="s">
        <v>81</v>
      </c>
      <c r="E30" s="6" t="s">
        <v>9</v>
      </c>
      <c r="F30" s="48">
        <v>5.28</v>
      </c>
      <c r="G30" s="29">
        <v>155.72</v>
      </c>
      <c r="H30" s="16">
        <f t="shared" si="2"/>
        <v>986.64191999999991</v>
      </c>
    </row>
    <row r="31" spans="2:10" ht="30" x14ac:dyDescent="0.2">
      <c r="B31" s="15" t="s">
        <v>3</v>
      </c>
      <c r="C31" s="13">
        <v>92760</v>
      </c>
      <c r="D31" s="7" t="s">
        <v>82</v>
      </c>
      <c r="E31" s="6" t="s">
        <v>11</v>
      </c>
      <c r="F31" s="8">
        <f>F33*80*(1/5)</f>
        <v>7.0400000000000009</v>
      </c>
      <c r="G31" s="30">
        <v>12.22</v>
      </c>
      <c r="H31" s="16">
        <f t="shared" si="2"/>
        <v>103.23456000000002</v>
      </c>
    </row>
    <row r="32" spans="2:10" ht="30" x14ac:dyDescent="0.2">
      <c r="B32" s="15" t="s">
        <v>3</v>
      </c>
      <c r="C32" s="13">
        <v>92761</v>
      </c>
      <c r="D32" s="7" t="s">
        <v>83</v>
      </c>
      <c r="E32" s="6" t="s">
        <v>11</v>
      </c>
      <c r="F32" s="8">
        <f>F33*80*(4/5)</f>
        <v>28.160000000000004</v>
      </c>
      <c r="G32" s="30">
        <v>10.91</v>
      </c>
      <c r="H32" s="16">
        <f t="shared" si="2"/>
        <v>368.67072000000002</v>
      </c>
    </row>
    <row r="33" spans="2:10" ht="30" x14ac:dyDescent="0.2">
      <c r="B33" s="15" t="s">
        <v>3</v>
      </c>
      <c r="C33" s="13">
        <v>94965</v>
      </c>
      <c r="D33" s="7" t="s">
        <v>84</v>
      </c>
      <c r="E33" s="6" t="s">
        <v>10</v>
      </c>
      <c r="F33" s="8">
        <v>0.44</v>
      </c>
      <c r="G33" s="29">
        <v>470.63</v>
      </c>
      <c r="H33" s="16">
        <f t="shared" si="2"/>
        <v>248.49263999999999</v>
      </c>
    </row>
    <row r="34" spans="2:10" s="59" customFormat="1" ht="18" x14ac:dyDescent="0.2">
      <c r="B34" s="61"/>
      <c r="C34" s="62" t="s">
        <v>57</v>
      </c>
      <c r="D34" s="63" t="s">
        <v>49</v>
      </c>
      <c r="E34" s="64" t="str">
        <f>IF($B34="","",VLOOKUP($C34,#REF!,3,0))</f>
        <v/>
      </c>
      <c r="F34" s="65"/>
      <c r="G34" s="66"/>
      <c r="H34" s="67">
        <f>SUM(H35:H42)</f>
        <v>48163.868244000005</v>
      </c>
      <c r="J34" s="60"/>
    </row>
    <row r="35" spans="2:10" x14ac:dyDescent="0.2">
      <c r="B35" s="49" t="s">
        <v>41</v>
      </c>
      <c r="C35" s="47" t="s">
        <v>44</v>
      </c>
      <c r="D35" s="25" t="s">
        <v>92</v>
      </c>
      <c r="E35" s="46" t="s">
        <v>9</v>
      </c>
      <c r="F35" s="48">
        <v>42.78</v>
      </c>
      <c r="G35" s="25">
        <v>168.08</v>
      </c>
      <c r="H35" s="16">
        <f t="shared" ref="H35:H42" si="3">G35*F35*1.2</f>
        <v>8628.5548799999997</v>
      </c>
    </row>
    <row r="36" spans="2:10" ht="30" x14ac:dyDescent="0.2">
      <c r="B36" s="49" t="s">
        <v>3</v>
      </c>
      <c r="C36" s="47">
        <v>90281</v>
      </c>
      <c r="D36" s="122" t="s">
        <v>50</v>
      </c>
      <c r="E36" s="47" t="s">
        <v>51</v>
      </c>
      <c r="F36" s="48">
        <v>6.4169999999999998</v>
      </c>
      <c r="G36" s="29">
        <v>680.71</v>
      </c>
      <c r="H36" s="16">
        <f t="shared" si="3"/>
        <v>5241.7392840000002</v>
      </c>
    </row>
    <row r="37" spans="2:10" ht="45" x14ac:dyDescent="0.2">
      <c r="B37" s="23" t="s">
        <v>3</v>
      </c>
      <c r="C37" s="24">
        <v>87894</v>
      </c>
      <c r="D37" s="25" t="s">
        <v>86</v>
      </c>
      <c r="E37" s="26" t="s">
        <v>9</v>
      </c>
      <c r="F37" s="27">
        <f>F35*2</f>
        <v>85.56</v>
      </c>
      <c r="G37" s="29">
        <v>8.34</v>
      </c>
      <c r="H37" s="28">
        <f t="shared" si="3"/>
        <v>856.28448000000003</v>
      </c>
    </row>
    <row r="38" spans="2:10" ht="60" x14ac:dyDescent="0.2">
      <c r="B38" s="15" t="s">
        <v>3</v>
      </c>
      <c r="C38" s="13">
        <v>104219</v>
      </c>
      <c r="D38" s="7" t="s">
        <v>88</v>
      </c>
      <c r="E38" s="6" t="s">
        <v>9</v>
      </c>
      <c r="F38" s="8">
        <f>F35*2</f>
        <v>85.56</v>
      </c>
      <c r="G38" s="30">
        <v>95.1</v>
      </c>
      <c r="H38" s="16">
        <f t="shared" si="3"/>
        <v>9764.1071999999986</v>
      </c>
    </row>
    <row r="39" spans="2:10" x14ac:dyDescent="0.2">
      <c r="B39" s="15" t="s">
        <v>41</v>
      </c>
      <c r="C39" s="13" t="s">
        <v>40</v>
      </c>
      <c r="D39" s="25" t="s">
        <v>85</v>
      </c>
      <c r="E39" s="6" t="s">
        <v>7</v>
      </c>
      <c r="F39" s="8">
        <v>24</v>
      </c>
      <c r="G39" s="25">
        <v>12.85</v>
      </c>
      <c r="H39" s="16">
        <f t="shared" si="3"/>
        <v>370.08</v>
      </c>
    </row>
    <row r="40" spans="2:10" x14ac:dyDescent="0.2">
      <c r="B40" s="15" t="s">
        <v>41</v>
      </c>
      <c r="C40" s="13" t="s">
        <v>40</v>
      </c>
      <c r="D40" s="25" t="s">
        <v>62</v>
      </c>
      <c r="E40" s="6" t="s">
        <v>7</v>
      </c>
      <c r="F40" s="8">
        <v>42</v>
      </c>
      <c r="G40" s="25">
        <v>12.85</v>
      </c>
      <c r="H40" s="16">
        <f t="shared" si="3"/>
        <v>647.63999999999987</v>
      </c>
    </row>
    <row r="41" spans="2:10" x14ac:dyDescent="0.2">
      <c r="B41" s="40" t="s">
        <v>41</v>
      </c>
      <c r="C41" s="41" t="s">
        <v>43</v>
      </c>
      <c r="D41" s="25" t="s">
        <v>93</v>
      </c>
      <c r="E41" s="42" t="s">
        <v>9</v>
      </c>
      <c r="F41" s="43">
        <v>14.4</v>
      </c>
      <c r="G41" s="25">
        <v>816.08</v>
      </c>
      <c r="H41" s="16">
        <f t="shared" si="3"/>
        <v>14101.862400000002</v>
      </c>
    </row>
    <row r="42" spans="2:10" ht="15.75" thickBot="1" x14ac:dyDescent="0.25">
      <c r="B42" s="32" t="s">
        <v>41</v>
      </c>
      <c r="C42" s="33" t="s">
        <v>42</v>
      </c>
      <c r="D42" s="25" t="s">
        <v>94</v>
      </c>
      <c r="E42" s="35" t="s">
        <v>9</v>
      </c>
      <c r="F42" s="36">
        <v>12</v>
      </c>
      <c r="G42" s="25">
        <v>594</v>
      </c>
      <c r="H42" s="22">
        <f t="shared" si="3"/>
        <v>8553.6</v>
      </c>
    </row>
    <row r="43" spans="2:10" s="59" customFormat="1" ht="18.75" thickBot="1" x14ac:dyDescent="0.25">
      <c r="B43" s="68"/>
      <c r="C43" s="69">
        <v>4</v>
      </c>
      <c r="D43" s="70" t="s">
        <v>39</v>
      </c>
      <c r="E43" s="71"/>
      <c r="F43" s="72"/>
      <c r="G43" s="73"/>
      <c r="H43" s="74">
        <f>SUM(H44:H44)</f>
        <v>175.32</v>
      </c>
      <c r="J43" s="60"/>
    </row>
    <row r="44" spans="2:10" ht="45.75" thickBot="1" x14ac:dyDescent="0.25">
      <c r="B44" s="32" t="s">
        <v>3</v>
      </c>
      <c r="C44" s="33">
        <v>100982</v>
      </c>
      <c r="D44" s="34" t="s">
        <v>95</v>
      </c>
      <c r="E44" s="35" t="s">
        <v>10</v>
      </c>
      <c r="F44" s="36">
        <f>15</f>
        <v>15</v>
      </c>
      <c r="G44" s="37">
        <v>9.74</v>
      </c>
      <c r="H44" s="38">
        <f>G44*F44*1.2</f>
        <v>175.32</v>
      </c>
    </row>
    <row r="45" spans="2:10" s="51" customFormat="1" ht="23.25" x14ac:dyDescent="0.2">
      <c r="B45" s="134" t="s">
        <v>63</v>
      </c>
      <c r="C45" s="134"/>
      <c r="D45" s="134"/>
      <c r="E45" s="134"/>
      <c r="F45" s="135"/>
      <c r="G45" s="132" t="s">
        <v>60</v>
      </c>
      <c r="H45" s="133">
        <f>H43+H25+H13+H7</f>
        <v>296522.89052400005</v>
      </c>
      <c r="J45" s="82"/>
    </row>
    <row r="46" spans="2:10" ht="23.25" x14ac:dyDescent="0.2">
      <c r="G46" s="51"/>
      <c r="H46" s="51"/>
    </row>
  </sheetData>
  <autoFilter ref="B6:H12"/>
  <mergeCells count="6">
    <mergeCell ref="B45:F45"/>
    <mergeCell ref="B2:C5"/>
    <mergeCell ref="D2:H2"/>
    <mergeCell ref="D3:H3"/>
    <mergeCell ref="D4:H4"/>
    <mergeCell ref="D5:H5"/>
  </mergeCells>
  <phoneticPr fontId="16" type="noConversion"/>
  <printOptions horizontalCentered="1"/>
  <pageMargins left="0" right="0" top="0.19685039370078741" bottom="0" header="0" footer="0.11811023622047245"/>
  <pageSetup paperSize="9" scale="81" orientation="landscape" r:id="rId1"/>
  <headerFooter alignWithMargins="0">
    <oddFooter>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tabSelected="1" workbookViewId="0">
      <selection sqref="A1:H27"/>
    </sheetView>
  </sheetViews>
  <sheetFormatPr defaultRowHeight="12.75" x14ac:dyDescent="0.2"/>
  <cols>
    <col min="2" max="2" width="63.5703125" bestFit="1" customWidth="1"/>
    <col min="3" max="3" width="12.85546875" bestFit="1" customWidth="1"/>
    <col min="5" max="8" width="11.28515625" bestFit="1" customWidth="1"/>
  </cols>
  <sheetData>
    <row r="1" spans="1:8" x14ac:dyDescent="0.2">
      <c r="A1" s="149" t="s">
        <v>71</v>
      </c>
      <c r="B1" s="150"/>
      <c r="C1" s="150"/>
      <c r="D1" s="150"/>
      <c r="E1" s="150"/>
      <c r="F1" s="150"/>
      <c r="G1" s="150"/>
      <c r="H1" s="151"/>
    </row>
    <row r="2" spans="1:8" ht="13.5" thickBot="1" x14ac:dyDescent="0.25">
      <c r="A2" s="152"/>
      <c r="B2" s="153"/>
      <c r="C2" s="153"/>
      <c r="D2" s="153"/>
      <c r="E2" s="153"/>
      <c r="F2" s="153"/>
      <c r="G2" s="153"/>
      <c r="H2" s="154"/>
    </row>
    <row r="3" spans="1:8" ht="13.5" thickBot="1" x14ac:dyDescent="0.25">
      <c r="A3" s="83"/>
      <c r="B3" s="83"/>
      <c r="C3" s="84"/>
      <c r="D3" s="85"/>
      <c r="E3" s="86"/>
      <c r="F3" s="83"/>
      <c r="G3" s="83"/>
      <c r="H3" s="83"/>
    </row>
    <row r="4" spans="1:8" x14ac:dyDescent="0.2">
      <c r="A4" s="87" t="s">
        <v>72</v>
      </c>
      <c r="B4" s="88"/>
      <c r="C4" s="89"/>
      <c r="D4" s="90"/>
      <c r="E4" s="91"/>
      <c r="F4" s="92"/>
      <c r="G4" s="92"/>
      <c r="H4" s="119"/>
    </row>
    <row r="5" spans="1:8" ht="13.5" thickBot="1" x14ac:dyDescent="0.25">
      <c r="A5" s="95" t="s">
        <v>73</v>
      </c>
      <c r="B5" s="96"/>
      <c r="C5" s="97"/>
      <c r="D5" s="98"/>
      <c r="E5" s="99"/>
      <c r="F5" s="100"/>
      <c r="G5" s="100"/>
      <c r="H5" s="120"/>
    </row>
    <row r="6" spans="1:8" ht="13.5" thickBot="1" x14ac:dyDescent="0.25">
      <c r="A6" s="93"/>
      <c r="B6" s="93"/>
      <c r="C6" s="84"/>
      <c r="D6" s="85"/>
      <c r="E6" s="94"/>
      <c r="F6" s="83"/>
      <c r="G6" s="83"/>
      <c r="H6" s="83"/>
    </row>
    <row r="7" spans="1:8" ht="13.5" thickBot="1" x14ac:dyDescent="0.25">
      <c r="A7" s="155" t="s">
        <v>73</v>
      </c>
      <c r="B7" s="156"/>
      <c r="C7" s="156"/>
      <c r="D7" s="156"/>
      <c r="E7" s="156"/>
      <c r="F7" s="156"/>
      <c r="G7" s="156"/>
      <c r="H7" s="157"/>
    </row>
    <row r="8" spans="1:8" ht="13.5" thickBot="1" x14ac:dyDescent="0.25">
      <c r="A8" s="9"/>
      <c r="B8" s="9"/>
      <c r="C8" s="9"/>
      <c r="D8" s="9"/>
      <c r="E8" s="9"/>
      <c r="F8" s="9"/>
      <c r="G8" s="9"/>
      <c r="H8" s="9"/>
    </row>
    <row r="9" spans="1:8" ht="13.5" thickBot="1" x14ac:dyDescent="0.25">
      <c r="A9" s="101" t="s">
        <v>66</v>
      </c>
      <c r="B9" s="102" t="s">
        <v>67</v>
      </c>
      <c r="C9" s="102" t="s">
        <v>68</v>
      </c>
      <c r="D9" s="102" t="s">
        <v>69</v>
      </c>
      <c r="E9" s="102">
        <v>1</v>
      </c>
      <c r="F9" s="102">
        <v>2</v>
      </c>
      <c r="G9" s="102">
        <v>3</v>
      </c>
      <c r="H9" s="102">
        <v>4</v>
      </c>
    </row>
    <row r="10" spans="1:8" x14ac:dyDescent="0.2">
      <c r="A10" s="103"/>
      <c r="B10" s="104"/>
      <c r="C10" s="104"/>
      <c r="D10" s="104"/>
      <c r="E10" s="105"/>
      <c r="F10" s="105"/>
      <c r="G10" s="105"/>
      <c r="H10" s="105"/>
    </row>
    <row r="11" spans="1:8" x14ac:dyDescent="0.2">
      <c r="A11" s="106">
        <v>1</v>
      </c>
      <c r="B11" s="107" t="s">
        <v>36</v>
      </c>
      <c r="C11" s="108">
        <f>'PLANILHA ORÇAMENTÁRIA'!H7</f>
        <v>11795.673599999998</v>
      </c>
      <c r="D11" s="109">
        <f>C11/$C$19</f>
        <v>3.9779976443489032E-2</v>
      </c>
      <c r="E11" s="118">
        <v>0.9</v>
      </c>
      <c r="F11" s="118">
        <v>0.1</v>
      </c>
      <c r="G11" s="111"/>
      <c r="H11" s="111"/>
    </row>
    <row r="12" spans="1:8" x14ac:dyDescent="0.2">
      <c r="A12" s="106"/>
      <c r="B12" s="111"/>
      <c r="C12" s="108"/>
      <c r="D12" s="109"/>
      <c r="E12" s="112">
        <f>C11*E11</f>
        <v>10616.106239999999</v>
      </c>
      <c r="F12" s="112">
        <f>F11*C11</f>
        <v>1179.5673599999998</v>
      </c>
      <c r="G12" s="111"/>
      <c r="H12" s="111"/>
    </row>
    <row r="13" spans="1:8" x14ac:dyDescent="0.2">
      <c r="A13" s="106">
        <v>2</v>
      </c>
      <c r="B13" s="111" t="s">
        <v>74</v>
      </c>
      <c r="C13" s="108">
        <f>'PLANILHA ORÇAMENTÁRIA'!H13</f>
        <v>232993.95324000003</v>
      </c>
      <c r="D13" s="109">
        <f>C13/$C$19</f>
        <v>0.78575368271995816</v>
      </c>
      <c r="E13" s="118">
        <v>0.15</v>
      </c>
      <c r="F13" s="110">
        <v>0.35</v>
      </c>
      <c r="G13" s="110">
        <v>0.35</v>
      </c>
      <c r="H13" s="110">
        <v>0.15</v>
      </c>
    </row>
    <row r="14" spans="1:8" x14ac:dyDescent="0.2">
      <c r="A14" s="106"/>
      <c r="B14" s="111"/>
      <c r="C14" s="108"/>
      <c r="D14" s="109"/>
      <c r="E14" s="112">
        <f>$C13*E13</f>
        <v>34949.092986000003</v>
      </c>
      <c r="F14" s="112">
        <f>$C13*F13</f>
        <v>81547.883634000013</v>
      </c>
      <c r="G14" s="112">
        <f>$C13*G13</f>
        <v>81547.883634000013</v>
      </c>
      <c r="H14" s="112">
        <f>$C13*H13</f>
        <v>34949.092986000003</v>
      </c>
    </row>
    <row r="15" spans="1:8" x14ac:dyDescent="0.2">
      <c r="A15" s="106">
        <v>3</v>
      </c>
      <c r="B15" s="111" t="s">
        <v>52</v>
      </c>
      <c r="C15" s="108">
        <f>'PLANILHA ORÇAMENTÁRIA'!H25</f>
        <v>51557.943684000005</v>
      </c>
      <c r="D15" s="109">
        <f>C15/$C$19</f>
        <v>0.17387508800042201</v>
      </c>
      <c r="E15" s="110">
        <v>0.15</v>
      </c>
      <c r="F15" s="110">
        <v>0.35</v>
      </c>
      <c r="G15" s="110">
        <v>0.35</v>
      </c>
      <c r="H15" s="110">
        <v>0.15</v>
      </c>
    </row>
    <row r="16" spans="1:8" x14ac:dyDescent="0.2">
      <c r="A16" s="106"/>
      <c r="B16" s="111"/>
      <c r="C16" s="108"/>
      <c r="D16" s="109"/>
      <c r="E16" s="112">
        <f>$C15*E15</f>
        <v>7733.6915526000003</v>
      </c>
      <c r="F16" s="112">
        <f>C15*F15</f>
        <v>18045.280289400001</v>
      </c>
      <c r="G16" s="112">
        <f>C15*G15</f>
        <v>18045.280289400001</v>
      </c>
      <c r="H16" s="112">
        <f>C15*H15</f>
        <v>7733.6915526000003</v>
      </c>
    </row>
    <row r="17" spans="1:8" x14ac:dyDescent="0.2">
      <c r="A17" s="106">
        <v>4</v>
      </c>
      <c r="B17" s="111" t="s">
        <v>39</v>
      </c>
      <c r="C17" s="108">
        <f>'PLANILHA ORÇAMENTÁRIA'!H43</f>
        <v>175.32</v>
      </c>
      <c r="D17" s="109">
        <f>C17/$C$19</f>
        <v>5.9125283613074018E-4</v>
      </c>
      <c r="E17" s="110">
        <v>1</v>
      </c>
      <c r="F17" s="113"/>
      <c r="G17" s="113"/>
      <c r="H17" s="113"/>
    </row>
    <row r="18" spans="1:8" ht="13.5" thickBot="1" x14ac:dyDescent="0.25">
      <c r="A18" s="106"/>
      <c r="B18" s="111"/>
      <c r="C18" s="108"/>
      <c r="D18" s="109"/>
      <c r="E18" s="114">
        <f>E17*C17</f>
        <v>175.32</v>
      </c>
      <c r="F18" s="112">
        <f>C17*F17</f>
        <v>0</v>
      </c>
      <c r="G18" s="112">
        <f>C17*G17</f>
        <v>0</v>
      </c>
      <c r="H18" s="112">
        <f>D17*H17</f>
        <v>0</v>
      </c>
    </row>
    <row r="19" spans="1:8" ht="13.5" thickBot="1" x14ac:dyDescent="0.25">
      <c r="A19" s="147" t="s">
        <v>70</v>
      </c>
      <c r="B19" s="148"/>
      <c r="C19" s="115">
        <f>SUM(C11:C18)</f>
        <v>296522.89052400005</v>
      </c>
      <c r="D19" s="116">
        <f>SUM(D11:D18)</f>
        <v>1</v>
      </c>
      <c r="E19" s="117">
        <f>E18+E16+E14+E12</f>
        <v>53474.210778600005</v>
      </c>
      <c r="F19" s="117">
        <f>F16+F14+F12</f>
        <v>100772.73128340002</v>
      </c>
      <c r="G19" s="117">
        <f>G16+G14</f>
        <v>99593.163923400018</v>
      </c>
      <c r="H19" s="117">
        <f>H16+H14</f>
        <v>42682.784538600004</v>
      </c>
    </row>
    <row r="20" spans="1:8" ht="13.5" thickBot="1" x14ac:dyDescent="0.25">
      <c r="A20" s="147" t="s">
        <v>76</v>
      </c>
      <c r="B20" s="148"/>
      <c r="C20" s="115"/>
      <c r="D20" s="116"/>
      <c r="E20" s="117">
        <f>E19</f>
        <v>53474.210778600005</v>
      </c>
      <c r="F20" s="117">
        <f>E19+F19</f>
        <v>154246.94206200002</v>
      </c>
      <c r="G20" s="117">
        <f>F20+G19</f>
        <v>253840.10598540003</v>
      </c>
      <c r="H20" s="117">
        <f>G20+H19</f>
        <v>296522.89052400005</v>
      </c>
    </row>
    <row r="21" spans="1:8" ht="13.5" thickBot="1" x14ac:dyDescent="0.25">
      <c r="A21" s="147" t="s">
        <v>75</v>
      </c>
      <c r="B21" s="148"/>
      <c r="C21" s="115"/>
      <c r="D21" s="116"/>
      <c r="E21" s="121">
        <f>(E17*$D$17)+(E15*$D$15)+(E13*$D$13)+(E11*$D$11)</f>
        <v>0.18033754724332787</v>
      </c>
      <c r="F21" s="121">
        <f>(F17*$D$17)+(F15*$D$15)+(F13*$D$13)+(F11*$D$11)+E21</f>
        <v>0.52018561463980983</v>
      </c>
      <c r="G21" s="121">
        <f>(G17*$D$17)+(G15*$D$15)+(G13*$D$13)+(G11*$D$11)+F21</f>
        <v>0.85605568439194291</v>
      </c>
      <c r="H21" s="121">
        <f>(H17*$D$17)+(H15*$D$15)+(H13*$D$13)+(H11*$D$11)+G21</f>
        <v>0.99999999999999989</v>
      </c>
    </row>
  </sheetData>
  <mergeCells count="5">
    <mergeCell ref="A19:B19"/>
    <mergeCell ref="A1:H2"/>
    <mergeCell ref="A7:H7"/>
    <mergeCell ref="A21:B21"/>
    <mergeCell ref="A20:B20"/>
  </mergeCells>
  <pageMargins left="0.511811024" right="0.511811024" top="0.78740157499999996" bottom="0.78740157499999996" header="0.31496062000000002" footer="0.31496062000000002"/>
  <pageSetup paperSize="9" scale="9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workbookViewId="0">
      <selection activeCell="E20" sqref="E20"/>
    </sheetView>
  </sheetViews>
  <sheetFormatPr defaultRowHeight="12.75" x14ac:dyDescent="0.2"/>
  <cols>
    <col min="2" max="2" width="11.28515625" bestFit="1" customWidth="1"/>
    <col min="4" max="4" width="11.42578125" bestFit="1" customWidth="1"/>
    <col min="7" max="7" width="17.42578125" bestFit="1" customWidth="1"/>
  </cols>
  <sheetData>
    <row r="1" spans="1:15" x14ac:dyDescent="0.2">
      <c r="A1" t="s">
        <v>13</v>
      </c>
    </row>
    <row r="2" spans="1:15" x14ac:dyDescent="0.2">
      <c r="A2" t="s">
        <v>19</v>
      </c>
      <c r="D2">
        <f>A3*A4</f>
        <v>5.152000000000001</v>
      </c>
      <c r="E2" t="s">
        <v>33</v>
      </c>
      <c r="G2" t="s">
        <v>14</v>
      </c>
      <c r="H2" t="s">
        <v>15</v>
      </c>
      <c r="N2" t="s">
        <v>16</v>
      </c>
      <c r="O2">
        <f>(589*1.5)-H6</f>
        <v>837.5</v>
      </c>
    </row>
    <row r="3" spans="1:15" x14ac:dyDescent="0.2">
      <c r="A3">
        <f>644/2</f>
        <v>322</v>
      </c>
      <c r="G3" t="s">
        <v>17</v>
      </c>
      <c r="H3" t="s">
        <v>18</v>
      </c>
      <c r="K3" t="s">
        <v>26</v>
      </c>
      <c r="L3">
        <f>589*0.8</f>
        <v>471.20000000000005</v>
      </c>
    </row>
    <row r="4" spans="1:15" x14ac:dyDescent="0.2">
      <c r="A4">
        <f>0.2*0.2*0.4</f>
        <v>1.6000000000000004E-2</v>
      </c>
    </row>
    <row r="6" spans="1:15" x14ac:dyDescent="0.2">
      <c r="A6" t="s">
        <v>20</v>
      </c>
      <c r="G6" t="s">
        <v>25</v>
      </c>
      <c r="H6">
        <f>20*2.3</f>
        <v>46</v>
      </c>
    </row>
    <row r="7" spans="1:15" x14ac:dyDescent="0.2">
      <c r="A7" t="s">
        <v>21</v>
      </c>
      <c r="C7">
        <f>644*0.25</f>
        <v>161</v>
      </c>
      <c r="D7" t="s">
        <v>23</v>
      </c>
      <c r="E7" t="s">
        <v>33</v>
      </c>
    </row>
    <row r="8" spans="1:15" x14ac:dyDescent="0.2">
      <c r="A8" t="s">
        <v>22</v>
      </c>
      <c r="C8">
        <f>644*0.4*2</f>
        <v>515.20000000000005</v>
      </c>
      <c r="D8" t="s">
        <v>24</v>
      </c>
    </row>
    <row r="10" spans="1:15" x14ac:dyDescent="0.2">
      <c r="A10" t="s">
        <v>27</v>
      </c>
    </row>
    <row r="11" spans="1:15" x14ac:dyDescent="0.2">
      <c r="B11" t="s">
        <v>32</v>
      </c>
      <c r="C11">
        <f>(0.2+0.2)*0.4*A3</f>
        <v>51.52000000000001</v>
      </c>
      <c r="D11" t="s">
        <v>33</v>
      </c>
    </row>
    <row r="12" spans="1:15" x14ac:dyDescent="0.2">
      <c r="A12">
        <v>322</v>
      </c>
      <c r="B12" t="s">
        <v>28</v>
      </c>
      <c r="C12">
        <f>A12*A13</f>
        <v>5.152000000000001</v>
      </c>
      <c r="D12" t="s">
        <v>33</v>
      </c>
    </row>
    <row r="13" spans="1:15" x14ac:dyDescent="0.2">
      <c r="A13">
        <f>0.2*0.2*0.4</f>
        <v>1.6000000000000004E-2</v>
      </c>
      <c r="B13" t="s">
        <v>29</v>
      </c>
      <c r="C13">
        <f>C12*80</f>
        <v>412.16000000000008</v>
      </c>
      <c r="D13" t="s">
        <v>33</v>
      </c>
      <c r="G13" t="s">
        <v>35</v>
      </c>
      <c r="H13">
        <f>(644/4)</f>
        <v>161</v>
      </c>
      <c r="I13">
        <f>H13*H14</f>
        <v>28.980000000000004</v>
      </c>
    </row>
    <row r="14" spans="1:15" x14ac:dyDescent="0.2">
      <c r="H14">
        <f>0.2*0.45*2</f>
        <v>0.18000000000000002</v>
      </c>
    </row>
    <row r="15" spans="1:15" x14ac:dyDescent="0.2">
      <c r="A15" t="s">
        <v>30</v>
      </c>
      <c r="H15">
        <f>0.2*644*2</f>
        <v>257.60000000000002</v>
      </c>
      <c r="I15">
        <f>I13+H15</f>
        <v>286.58000000000004</v>
      </c>
    </row>
    <row r="16" spans="1:15" x14ac:dyDescent="0.2">
      <c r="B16">
        <f>0.2*644*2</f>
        <v>257.60000000000002</v>
      </c>
      <c r="C16" t="s">
        <v>33</v>
      </c>
      <c r="D16">
        <f>C13+B18</f>
        <v>2472.96</v>
      </c>
    </row>
    <row r="17" spans="1:5" x14ac:dyDescent="0.2">
      <c r="A17">
        <v>644</v>
      </c>
      <c r="B17">
        <f>A17*A18</f>
        <v>25.760000000000005</v>
      </c>
      <c r="C17" t="s">
        <v>33</v>
      </c>
    </row>
    <row r="18" spans="1:5" x14ac:dyDescent="0.2">
      <c r="A18">
        <f>0.2*0.2</f>
        <v>4.0000000000000008E-2</v>
      </c>
      <c r="B18">
        <f>B17*80</f>
        <v>2060.8000000000002</v>
      </c>
      <c r="C18" t="s">
        <v>33</v>
      </c>
    </row>
    <row r="19" spans="1:5" x14ac:dyDescent="0.2">
      <c r="E19">
        <f>B17+C12</f>
        <v>30.912000000000006</v>
      </c>
    </row>
    <row r="20" spans="1:5" x14ac:dyDescent="0.2">
      <c r="A20" t="s">
        <v>31</v>
      </c>
    </row>
    <row r="21" spans="1:5" x14ac:dyDescent="0.2">
      <c r="A21">
        <f>644*3</f>
        <v>1932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D657ABE4D89C4BA5613CE1C0CFDC61" ma:contentTypeVersion="15" ma:contentTypeDescription="Crie um novo documento." ma:contentTypeScope="" ma:versionID="2b12451117c52c56c376ea68ef6ff995">
  <xsd:schema xmlns:xsd="http://www.w3.org/2001/XMLSchema" xmlns:xs="http://www.w3.org/2001/XMLSchema" xmlns:p="http://schemas.microsoft.com/office/2006/metadata/properties" xmlns:ns2="24764205-5cfc-4bf4-b546-0b13d8c5df5d" xmlns:ns3="ae74dba2-0153-4cc7-bd17-3d51ef325691" targetNamespace="http://schemas.microsoft.com/office/2006/metadata/properties" ma:root="true" ma:fieldsID="4261dec6f901c1c8a966d6104e7efa70" ns2:_="" ns3:_="">
    <xsd:import namespace="24764205-5cfc-4bf4-b546-0b13d8c5df5d"/>
    <xsd:import namespace="ae74dba2-0153-4cc7-bd17-3d51ef3256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764205-5cfc-4bf4-b546-0b13d8c5df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Marcações de imagem" ma:readOnly="false" ma:fieldId="{5cf76f15-5ced-4ddc-b409-7134ff3c332f}" ma:taxonomyMulti="true" ma:sspId="2daa5296-7033-4ac5-9fab-f93c71a512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74dba2-0153-4cc7-bd17-3d51ef32569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baada94f-928f-45e9-8398-3d26f866d3aa}" ma:internalName="TaxCatchAll" ma:showField="CatchAllData" ma:web="ae74dba2-0153-4cc7-bd17-3d51ef3256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4764205-5cfc-4bf4-b546-0b13d8c5df5d">
      <Terms xmlns="http://schemas.microsoft.com/office/infopath/2007/PartnerControls"/>
    </lcf76f155ced4ddcb4097134ff3c332f>
    <TaxCatchAll xmlns="ae74dba2-0153-4cc7-bd17-3d51ef32569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2D104F5-33AC-4E36-9D85-E46F25696F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764205-5cfc-4bf4-b546-0b13d8c5df5d"/>
    <ds:schemaRef ds:uri="ae74dba2-0153-4cc7-bd17-3d51ef3256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451CFED-7EE1-4EF8-8ED8-9BD8967D189E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ae74dba2-0153-4cc7-bd17-3d51ef325691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24764205-5cfc-4bf4-b546-0b13d8c5df5d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FF1E0E1-B56F-43D9-AF14-E4A70CE4F61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PLANILHA ORÇAMENTÁRIA</vt:lpstr>
      <vt:lpstr>CRONOGRAMA FÍSICO-FINANCEIRO</vt:lpstr>
      <vt:lpstr>Planilha1</vt:lpstr>
      <vt:lpstr>'PLANILHA ORÇAMENTÁRIA'!Area_de_impressao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INFO_100</dc:creator>
  <cp:keywords/>
  <dc:description/>
  <cp:lastModifiedBy>engenharia09</cp:lastModifiedBy>
  <cp:revision/>
  <cp:lastPrinted>2026-04-09T13:51:02Z</cp:lastPrinted>
  <dcterms:created xsi:type="dcterms:W3CDTF">2010-05-11T12:48:18Z</dcterms:created>
  <dcterms:modified xsi:type="dcterms:W3CDTF">2026-04-09T13:51:05Z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0x01010051D657ABE4D89C4BA5613CE1C0CFDC61</vt:lpwstr>
  </property>
  <property fmtid="{D5CDD505-2E9C-101B-9397-08002B2CF9AE}" pid="3" name="MediaServiceImageTags">
    <vt:lpwstr/>
  </property>
</Properties>
</file>